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RAZPISI\Razpisna dokumentacija\2025\Prevzem in odvoz odpadkov v TE Šoštanj\"/>
    </mc:Choice>
  </mc:AlternateContent>
  <xr:revisionPtr revIDLastSave="0" documentId="13_ncr:1_{B00CB8DA-3584-444B-973B-16366B12F1DD}" xr6:coauthVersionLast="47" xr6:coauthVersionMax="47" xr10:uidLastSave="{00000000-0000-0000-0000-000000000000}"/>
  <bookViews>
    <workbookView xWindow="28680" yWindow="-120" windowWidth="29040" windowHeight="15840" xr2:uid="{E824751D-562B-4F44-B70E-AF334C1A9BA1}"/>
  </bookViews>
  <sheets>
    <sheet name="REKAPITULACIJA" sheetId="1" r:id="rId1"/>
    <sheet name="SKLOP 1-TEHNIČNI" sheetId="2" r:id="rId2"/>
    <sheet name="SKLOP 2-GRADBENI" sheetId="3" r:id="rId3"/>
    <sheet name="SKLOP 3-KOMUNALNI" sheetId="4" r:id="rId4"/>
    <sheet name="SKLOP 4-ŽLINDRA" sheetId="5" r:id="rId5"/>
    <sheet name="SKLOP 5-EF PEPEL" sheetId="6" r:id="rId6"/>
    <sheet name="SKLOP 6-SADRA" sheetId="7" r:id="rId7"/>
    <sheet name="SKLOP 7-ČRPANJA" sheetId="8" r:id="rId8"/>
  </sheets>
  <definedNames>
    <definedName name="_xlnm.Print_Area" localSheetId="7">'SKLOP 7-ČRPANJA'!$A$1:$G$15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8" l="1"/>
  <c r="G11" i="8"/>
  <c r="I6" i="5"/>
  <c r="I5" i="5"/>
  <c r="H28" i="4"/>
  <c r="H52" i="2"/>
  <c r="H43" i="2"/>
  <c r="H21" i="3"/>
  <c r="H27" i="4"/>
  <c r="H5" i="6"/>
  <c r="G9" i="8"/>
  <c r="G8" i="8"/>
  <c r="G7" i="8"/>
  <c r="G6" i="8"/>
  <c r="G5" i="8"/>
  <c r="H5" i="7"/>
  <c r="H12" i="3"/>
  <c r="H5" i="2"/>
  <c r="H6" i="7"/>
  <c r="H6" i="6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6" i="4"/>
  <c r="H5" i="4"/>
  <c r="H23" i="3"/>
  <c r="H22" i="3"/>
  <c r="H20" i="3"/>
  <c r="H19" i="3"/>
  <c r="H18" i="3"/>
  <c r="H17" i="3"/>
  <c r="H16" i="3"/>
  <c r="H15" i="3"/>
  <c r="H14" i="3"/>
  <c r="H13" i="3"/>
  <c r="H11" i="3"/>
  <c r="H10" i="3"/>
  <c r="H9" i="3"/>
  <c r="H8" i="3"/>
  <c r="H7" i="3"/>
  <c r="H6" i="3"/>
  <c r="H5" i="3"/>
  <c r="C6" i="1"/>
  <c r="H51" i="2"/>
  <c r="H50" i="2"/>
  <c r="H49" i="2"/>
  <c r="H48" i="2"/>
  <c r="H47" i="2"/>
  <c r="H46" i="2"/>
  <c r="H45" i="2"/>
  <c r="H44" i="2"/>
  <c r="H42" i="2"/>
  <c r="H41" i="2"/>
  <c r="H40" i="2"/>
  <c r="H39" i="2"/>
  <c r="H38" i="2"/>
  <c r="H37" i="2"/>
  <c r="H36" i="2"/>
  <c r="H31" i="2"/>
  <c r="F25" i="4" l="1"/>
  <c r="E10" i="8" l="1"/>
  <c r="E9" i="8"/>
  <c r="E8" i="8"/>
  <c r="F43" i="2"/>
  <c r="E43" i="2"/>
  <c r="F16" i="3" l="1"/>
  <c r="C10" i="1"/>
  <c r="F50" i="2"/>
  <c r="E6" i="8" l="1"/>
  <c r="E5" i="8"/>
  <c r="E7" i="8"/>
  <c r="F5" i="7"/>
  <c r="C11" i="1" s="1"/>
  <c r="F5" i="6"/>
  <c r="C9" i="1"/>
  <c r="F5" i="5"/>
  <c r="F27" i="4"/>
  <c r="F26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H7" i="4" s="1"/>
  <c r="F6" i="4"/>
  <c r="F5" i="4"/>
  <c r="F22" i="3"/>
  <c r="F21" i="3"/>
  <c r="F20" i="3"/>
  <c r="F19" i="3"/>
  <c r="F18" i="3"/>
  <c r="F17" i="3"/>
  <c r="F15" i="3"/>
  <c r="F14" i="3"/>
  <c r="F13" i="3"/>
  <c r="F12" i="3"/>
  <c r="F11" i="3"/>
  <c r="F10" i="3"/>
  <c r="F9" i="3"/>
  <c r="F8" i="3"/>
  <c r="F7" i="3"/>
  <c r="F6" i="3"/>
  <c r="F5" i="3"/>
  <c r="F51" i="2"/>
  <c r="F49" i="2"/>
  <c r="F48" i="2"/>
  <c r="F47" i="2"/>
  <c r="F46" i="2"/>
  <c r="F45" i="2"/>
  <c r="F44" i="2"/>
  <c r="F42" i="2"/>
  <c r="F41" i="2"/>
  <c r="F40" i="2"/>
  <c r="F39" i="2"/>
  <c r="F38" i="2"/>
  <c r="F37" i="2"/>
  <c r="F36" i="2"/>
  <c r="F35" i="2"/>
  <c r="H35" i="2" s="1"/>
  <c r="F34" i="2"/>
  <c r="H34" i="2" s="1"/>
  <c r="F33" i="2"/>
  <c r="H33" i="2" s="1"/>
  <c r="F32" i="2"/>
  <c r="H32" i="2" s="1"/>
  <c r="F31" i="2"/>
  <c r="F30" i="2"/>
  <c r="H30" i="2" s="1"/>
  <c r="F29" i="2"/>
  <c r="H29" i="2" s="1"/>
  <c r="F28" i="2"/>
  <c r="H28" i="2" s="1"/>
  <c r="F27" i="2"/>
  <c r="H27" i="2" s="1"/>
  <c r="F26" i="2"/>
  <c r="H26" i="2" s="1"/>
  <c r="F25" i="2"/>
  <c r="H25" i="2" s="1"/>
  <c r="F24" i="2"/>
  <c r="H24" i="2" s="1"/>
  <c r="F23" i="2"/>
  <c r="H23" i="2" s="1"/>
  <c r="F22" i="2"/>
  <c r="H22" i="2" s="1"/>
  <c r="F21" i="2"/>
  <c r="H21" i="2" s="1"/>
  <c r="F20" i="2"/>
  <c r="H20" i="2" s="1"/>
  <c r="F19" i="2"/>
  <c r="H19" i="2" s="1"/>
  <c r="F18" i="2"/>
  <c r="H18" i="2" s="1"/>
  <c r="F17" i="2"/>
  <c r="H17" i="2" s="1"/>
  <c r="F16" i="2"/>
  <c r="H16" i="2" s="1"/>
  <c r="F15" i="2"/>
  <c r="H15" i="2" s="1"/>
  <c r="F14" i="2"/>
  <c r="H14" i="2" s="1"/>
  <c r="F13" i="2"/>
  <c r="H13" i="2" s="1"/>
  <c r="F12" i="2"/>
  <c r="H12" i="2" s="1"/>
  <c r="F11" i="2"/>
  <c r="H11" i="2" s="1"/>
  <c r="F10" i="2"/>
  <c r="H10" i="2" s="1"/>
  <c r="F9" i="2"/>
  <c r="H9" i="2" s="1"/>
  <c r="F8" i="2"/>
  <c r="H8" i="2" s="1"/>
  <c r="F7" i="2"/>
  <c r="H7" i="2" s="1"/>
  <c r="F6" i="2"/>
  <c r="H6" i="2" s="1"/>
  <c r="C12" i="1" l="1"/>
  <c r="C8" i="1"/>
  <c r="C7" i="1"/>
  <c r="C13" i="1" l="1"/>
</calcChain>
</file>

<file path=xl/sharedStrings.xml><?xml version="1.0" encoding="utf-8"?>
<sst xmlns="http://schemas.openxmlformats.org/spreadsheetml/2006/main" count="482" uniqueCount="269">
  <si>
    <t>Specifikacija storitev</t>
  </si>
  <si>
    <t>Prevzem in odvoz odpadkov v TE Šoštanj</t>
  </si>
  <si>
    <t>Sklop</t>
  </si>
  <si>
    <t>Področje</t>
  </si>
  <si>
    <t>TEHNIČNI ODPADKI</t>
  </si>
  <si>
    <t>GRADBENI ODPADKI</t>
  </si>
  <si>
    <t>KOMUNALNI ODPADKI</t>
  </si>
  <si>
    <t>PROIZVODNI ODPADKI - ŽLINDRA</t>
  </si>
  <si>
    <t>PROIZVODNI ODPADKI - EF PEPEL</t>
  </si>
  <si>
    <t>PROIZVODNI ODPADKI - SADRA</t>
  </si>
  <si>
    <t>Opomba: Že vstavljene formule so ponudnikom v pomoč, vendar je ponudnik sam odgovoren za pravilnost in je dolžan preveriti ustreznost formul.</t>
  </si>
  <si>
    <t>Sklop 1</t>
  </si>
  <si>
    <t>Zap.št.</t>
  </si>
  <si>
    <t>Številka  odpadka</t>
  </si>
  <si>
    <t>Naziv odpadka</t>
  </si>
  <si>
    <t>Enota</t>
  </si>
  <si>
    <t>Predvidena 1-letna količina</t>
  </si>
  <si>
    <t>Predvidena  3-letna količina</t>
  </si>
  <si>
    <t>Cena/enoto
(EUR brez DDV)</t>
  </si>
  <si>
    <t>1.</t>
  </si>
  <si>
    <t>07 02 13</t>
  </si>
  <si>
    <t>Odpadna plastika</t>
  </si>
  <si>
    <t>kg</t>
  </si>
  <si>
    <t>2.</t>
  </si>
  <si>
    <t>08 01 11*</t>
  </si>
  <si>
    <t>Odpadne barve in laki, ki vsebujejo organska topila ali druge nevarne snovi</t>
  </si>
  <si>
    <t>3.</t>
  </si>
  <si>
    <t>08 01 12</t>
  </si>
  <si>
    <t>Odpadne barve in laki, ki niso navedeni pod 08 01 11</t>
  </si>
  <si>
    <t>4.</t>
  </si>
  <si>
    <t>08 04 09*</t>
  </si>
  <si>
    <t>Odpadna lepila in tesnilne mase, ki vsebujejo organska topila ali druge nevarne snovi</t>
  </si>
  <si>
    <t>5.</t>
  </si>
  <si>
    <t>11 01 13*</t>
  </si>
  <si>
    <t>Odpadki, ki nastajajo pri razmaščevanju in vsebujejo nevarne snovi</t>
  </si>
  <si>
    <t>kg </t>
  </si>
  <si>
    <t>6.</t>
  </si>
  <si>
    <t>12 01 09*</t>
  </si>
  <si>
    <t>Izrabljene strojne emulzije, ki ne vsebujejo halogenov</t>
  </si>
  <si>
    <t>7.</t>
  </si>
  <si>
    <t>12 01 12*</t>
  </si>
  <si>
    <t>Iztrošeni voski in maščobe</t>
  </si>
  <si>
    <t>8.</t>
  </si>
  <si>
    <t>12 01 13</t>
  </si>
  <si>
    <t>Odpadki iz varjenja</t>
  </si>
  <si>
    <t>9.</t>
  </si>
  <si>
    <t>12 01 14*</t>
  </si>
  <si>
    <t>Strojni mulji, ki vsebujejo nevarne snovi</t>
  </si>
  <si>
    <t>10.</t>
  </si>
  <si>
    <t>12 01 15</t>
  </si>
  <si>
    <t>Strojni mulji, ki niso navedeni pod 12 01 14</t>
  </si>
  <si>
    <t>11.</t>
  </si>
  <si>
    <t>12 01 21</t>
  </si>
  <si>
    <t>Izrabljena brusilna telesa in brusilni material, ki niso navedeni pod 12 01 20</t>
  </si>
  <si>
    <t>12.</t>
  </si>
  <si>
    <t>12 03 01*</t>
  </si>
  <si>
    <t>Vodne pralne tekočine</t>
  </si>
  <si>
    <t>13.</t>
  </si>
  <si>
    <t>13 02 05*</t>
  </si>
  <si>
    <t>Neklorirana motorna, strojna in mazalna olja na osnovi mineralnih olj</t>
  </si>
  <si>
    <t>14.</t>
  </si>
  <si>
    <t>13 02 08*</t>
  </si>
  <si>
    <t>Druga motorna, strojna in mazalna olja</t>
  </si>
  <si>
    <t>15.</t>
  </si>
  <si>
    <t>13 05 02*</t>
  </si>
  <si>
    <t>Mulji iz naprav za ločevanje olja in vode</t>
  </si>
  <si>
    <t>16.</t>
  </si>
  <si>
    <t>13 05 06*</t>
  </si>
  <si>
    <t>Olja iz naprav za ločevanje olja in vode</t>
  </si>
  <si>
    <t>17.</t>
  </si>
  <si>
    <t>13 05 07*</t>
  </si>
  <si>
    <t>Z oljem onesnažena voda iz naprav za ločevanje olja in vode</t>
  </si>
  <si>
    <t>18.</t>
  </si>
  <si>
    <t>13 08 99*</t>
  </si>
  <si>
    <t>Drugi tovrstno odpadki ( od olj)</t>
  </si>
  <si>
    <t>19.</t>
  </si>
  <si>
    <t>14 06 03*</t>
  </si>
  <si>
    <t>Druga topila in mešanica topil</t>
  </si>
  <si>
    <t>20.</t>
  </si>
  <si>
    <t>15 01 01</t>
  </si>
  <si>
    <t>Papirna in kartonska embalaža</t>
  </si>
  <si>
    <t>21.</t>
  </si>
  <si>
    <t>15 01 02</t>
  </si>
  <si>
    <t>Plastična embalaža</t>
  </si>
  <si>
    <t>22.</t>
  </si>
  <si>
    <t>15 01 03</t>
  </si>
  <si>
    <t>Lesena embalaža</t>
  </si>
  <si>
    <t>23.</t>
  </si>
  <si>
    <t>15 01 04</t>
  </si>
  <si>
    <t>Kovinska embalaža</t>
  </si>
  <si>
    <t>24.</t>
  </si>
  <si>
    <t>15 01 06</t>
  </si>
  <si>
    <t>Mešana embalaža</t>
  </si>
  <si>
    <t>25.</t>
  </si>
  <si>
    <t>15 01 07</t>
  </si>
  <si>
    <t>Steklena embalaža</t>
  </si>
  <si>
    <t>26.</t>
  </si>
  <si>
    <t>15 01 10*</t>
  </si>
  <si>
    <t>Embalaža, ki vsebuje ostanke nevarnih snovi ali je onesnažena z nevarnimi snovmi</t>
  </si>
  <si>
    <t>27.</t>
  </si>
  <si>
    <t>15 01 11*</t>
  </si>
  <si>
    <t>Kovinska embalaža, ki vsebuje nevaren trden oklop (npr. iz azbesta), vključno s praznimi tlačnimi posodami</t>
  </si>
  <si>
    <t>28.</t>
  </si>
  <si>
    <t>15 02 02*</t>
  </si>
  <si>
    <t>Absorbenti, filtrirna sredstva (tudi oljni filtri, ki niso navedeni drugje), čistilne krpe, zaščitna oblačila, onesnaženi z nevarnimi snovmi</t>
  </si>
  <si>
    <t>29.</t>
  </si>
  <si>
    <t>15 02 03</t>
  </si>
  <si>
    <t>Absorbenti, filtrirna sredstva, čistilne krpe in zaščitne obleke, ki niso navedeni pod 15 02 02</t>
  </si>
  <si>
    <t>30.</t>
  </si>
  <si>
    <t>16 01 07*</t>
  </si>
  <si>
    <t>Oljni filtri</t>
  </si>
  <si>
    <t>31.</t>
  </si>
  <si>
    <t>16 01 14*</t>
  </si>
  <si>
    <t>Tekočine proti zmrzovanju, ki vsebujejo nevarne snovi</t>
  </si>
  <si>
    <t>32.</t>
  </si>
  <si>
    <r>
      <t>16 02 11</t>
    </r>
    <r>
      <rPr>
        <sz val="10"/>
        <rFont val="Calibri"/>
        <family val="2"/>
        <charset val="238"/>
      </rPr>
      <t>*</t>
    </r>
  </si>
  <si>
    <t>Zavržena oprema, ki vsebuje klorofluoroogljike, HCFC, HFC</t>
  </si>
  <si>
    <t>33.</t>
  </si>
  <si>
    <t>16 02 13*</t>
  </si>
  <si>
    <r>
      <t>Zavržena oprema, ki vsebuje nevarne sestavine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in ni navedena pod 16 02 09 in 16 02 12</t>
    </r>
  </si>
  <si>
    <t>34.</t>
  </si>
  <si>
    <t>16 02 14</t>
  </si>
  <si>
    <t>Zavržena oprema, ki ni navedena pod 16 02 09 do 16 02 13</t>
  </si>
  <si>
    <t>35.</t>
  </si>
  <si>
    <t>16 03 05*</t>
  </si>
  <si>
    <t>Organski odpadki, ki vsebujejo nevarne snovi</t>
  </si>
  <si>
    <t>36.</t>
  </si>
  <si>
    <t>16 03 06</t>
  </si>
  <si>
    <t>Organski odpadki, ki niso navedeni pod 16 03 05</t>
  </si>
  <si>
    <t>37.</t>
  </si>
  <si>
    <t>16 05 07*</t>
  </si>
  <si>
    <t>Zavržene anorganske kemikalije, ki so sestavljene ali vsebujejo nevarne snovi</t>
  </si>
  <si>
    <t>38.</t>
  </si>
  <si>
    <t>16 06 01*</t>
  </si>
  <si>
    <t>Svinčeve baterije</t>
  </si>
  <si>
    <t>39.</t>
  </si>
  <si>
    <t>16 06 02*</t>
  </si>
  <si>
    <t>Nikelj - kadmijeve baterije</t>
  </si>
  <si>
    <t>40.</t>
  </si>
  <si>
    <t>16 06 04</t>
  </si>
  <si>
    <t>Alkalne baterije (razen16 06 03)</t>
  </si>
  <si>
    <t>41.</t>
  </si>
  <si>
    <t>16 06 05</t>
  </si>
  <si>
    <t>Druge baterije in akumulatorji</t>
  </si>
  <si>
    <t>42.</t>
  </si>
  <si>
    <r>
      <t>16 06 06</t>
    </r>
    <r>
      <rPr>
        <sz val="10"/>
        <rFont val="Calibri"/>
        <family val="2"/>
        <charset val="238"/>
      </rPr>
      <t>*</t>
    </r>
  </si>
  <si>
    <t>Ločeno zbrani elektoliti iz baterij in akumulatorjev</t>
  </si>
  <si>
    <t>43.</t>
  </si>
  <si>
    <t>16 08 02*</t>
  </si>
  <si>
    <t>Izrabljeni katalizatorji, ki vsebujejo nevarne prehodne (tranzicijske) (1) kovine ali njihove spojine</t>
  </si>
  <si>
    <t>44.</t>
  </si>
  <si>
    <t>45.</t>
  </si>
  <si>
    <t>19 09 03</t>
  </si>
  <si>
    <t>Mulji iz dekarbonacije</t>
  </si>
  <si>
    <t>46.</t>
  </si>
  <si>
    <t>19 09 99</t>
  </si>
  <si>
    <t>Odpadki, ki niso navedeni drugje</t>
  </si>
  <si>
    <t>47.</t>
  </si>
  <si>
    <t>Sklop 2</t>
  </si>
  <si>
    <t>16 11 05*</t>
  </si>
  <si>
    <t>Obloge in ognjevzdržni materiali, ki vsebujejo nevarne snovi iz nemetalurških postopkov</t>
  </si>
  <si>
    <t>16 11 06</t>
  </si>
  <si>
    <t>Obloge in ognjevzdržni materiali iz nemetalurških postopkov, ki niso navedeni v 16 11 05</t>
  </si>
  <si>
    <t>17 01 01</t>
  </si>
  <si>
    <t>Beton</t>
  </si>
  <si>
    <t>17 01 02</t>
  </si>
  <si>
    <t>Opeke</t>
  </si>
  <si>
    <t>17 01 03</t>
  </si>
  <si>
    <t>Ploščice in keramika</t>
  </si>
  <si>
    <t>17 01 07</t>
  </si>
  <si>
    <t>Mešanica betona, opek, ploščic in keramike, ki niso navedene pod 17 01 06</t>
  </si>
  <si>
    <t>17 02 01</t>
  </si>
  <si>
    <t>Les</t>
  </si>
  <si>
    <t>17 02 02</t>
  </si>
  <si>
    <t>Steklo</t>
  </si>
  <si>
    <t>17 02 03</t>
  </si>
  <si>
    <t>Plastika</t>
  </si>
  <si>
    <t>17 03 01*</t>
  </si>
  <si>
    <t>Bitumenske mešanice, ki vsebujejo premogov katran</t>
  </si>
  <si>
    <t>17 04 10*</t>
  </si>
  <si>
    <t>Kabli, ki vsebujejo olje, premogov katran in druge nevarne snovi</t>
  </si>
  <si>
    <t>17 06 01*</t>
  </si>
  <si>
    <t>Izolirni materiali, ki vsebujejo azbest</t>
  </si>
  <si>
    <t>17 06 03*</t>
  </si>
  <si>
    <t>Drugi izolirni materiali, ki sestojijo iz nevarnih snovi ali jih vsebujejo</t>
  </si>
  <si>
    <t>17 06 04</t>
  </si>
  <si>
    <t>Izolirni materiali, ki niso navedeni pod 17 06 01 in 17 06 03</t>
  </si>
  <si>
    <r>
      <t>17 06 05</t>
    </r>
    <r>
      <rPr>
        <sz val="10"/>
        <rFont val="Calibri"/>
        <family val="2"/>
        <charset val="238"/>
      </rPr>
      <t>*</t>
    </r>
  </si>
  <si>
    <t>Gradbeni materiali, ki vsebujejo azbest</t>
  </si>
  <si>
    <t>17 09 03*</t>
  </si>
  <si>
    <t>Drugi gradbeni odpadki in odpadki iz rušenja objektov (vključno z mešanicami odpadkov), ki vsebujejo nevarne snovi</t>
  </si>
  <si>
    <t>17 09 04</t>
  </si>
  <si>
    <t>Mešani gradbeni odpadki in odpadki pri rušenju objektov, ki niso navedeni pod 17 09 01, 17 09 02 in 17 09 03</t>
  </si>
  <si>
    <t>Sklop 3</t>
  </si>
  <si>
    <t>19 08 09</t>
  </si>
  <si>
    <t>19 08 14</t>
  </si>
  <si>
    <t>Blato iz druge obdelave industrijskih odpadnih voda, ki ni navedeno v 19 08 13</t>
  </si>
  <si>
    <t>19 09 02</t>
  </si>
  <si>
    <t>Mulji iz bistrenja vode</t>
  </si>
  <si>
    <t>20 01 01</t>
  </si>
  <si>
    <t>Papir in karton</t>
  </si>
  <si>
    <t>20 01 21*</t>
  </si>
  <si>
    <t>Fluorescenčne cevi in drugi odpadki, ki vsebujejo živo srebro</t>
  </si>
  <si>
    <t>20 01 23*</t>
  </si>
  <si>
    <t>Zavržena oprema, ki vsebuje fluorokloroogljikovodike</t>
  </si>
  <si>
    <t>20 01 33*</t>
  </si>
  <si>
    <t>Baterije in akumulatorji, ki so zajete v 16 06 01, 16 06 02 in  16 06 03, ter nesortirane baterije in akumulatorji</t>
  </si>
  <si>
    <t>20 01 35*</t>
  </si>
  <si>
    <r>
      <t>Zavržena električna in elektronska oprema, ki vsebuje nevarne snovi in ni navedena pod 20 01 21 in 20 01 23</t>
    </r>
    <r>
      <rPr>
        <sz val="10"/>
        <rFont val="Constantia"/>
        <family val="1"/>
        <charset val="238"/>
      </rPr>
      <t>⁶</t>
    </r>
  </si>
  <si>
    <t>20 01 36</t>
  </si>
  <si>
    <t>Zavržena električna in elektronska oprema, ki ni navedena pod 20 01 21, 20 01 23 in 20 01 35</t>
  </si>
  <si>
    <t>20 01 37*</t>
  </si>
  <si>
    <t>Les, ki vsebuje nevarne snovi</t>
  </si>
  <si>
    <t>20 01 38</t>
  </si>
  <si>
    <t>Les, ki ni naveden pod 20 01 37</t>
  </si>
  <si>
    <t>20 02 01</t>
  </si>
  <si>
    <t>Biorazgradljivi odpadki</t>
  </si>
  <si>
    <t xml:space="preserve">20 02 02 </t>
  </si>
  <si>
    <t>Zemlja in kamenje</t>
  </si>
  <si>
    <t>20 03 01</t>
  </si>
  <si>
    <t>Mešani komunalni odpadki</t>
  </si>
  <si>
    <t>20 03 04</t>
  </si>
  <si>
    <t>Blato iz greznic</t>
  </si>
  <si>
    <t>20 03 07</t>
  </si>
  <si>
    <t>Kosovni odpadki</t>
  </si>
  <si>
    <t>20 03 99</t>
  </si>
  <si>
    <t>Komunalni odpadki, ki niso navedeni drugje</t>
  </si>
  <si>
    <t>Sklop 4</t>
  </si>
  <si>
    <t>Količina, ki jo je ponudnik pripravljen odvoziti*</t>
  </si>
  <si>
    <t>10 01 01</t>
  </si>
  <si>
    <t>Pepel, žlindra in kotlovski prah (razen kotlovskega prahu, ki je naveden pod 10 01 04)</t>
  </si>
  <si>
    <t>t</t>
  </si>
  <si>
    <t>*Vrednost ponudnik izračuna glede na količino (tone) žlindre, ki jo je pripravljen odvoziti.</t>
  </si>
  <si>
    <t>Sklop 5</t>
  </si>
  <si>
    <t>10 01 02</t>
  </si>
  <si>
    <t>Elektrofiltrski pepel iz kurilnih naprav na premog</t>
  </si>
  <si>
    <t>Sklop 6</t>
  </si>
  <si>
    <t>10 01 05</t>
  </si>
  <si>
    <t>Trdni odpadki iz razžveplanja dimnih plinov z reakcijami na osnovi kalcija</t>
  </si>
  <si>
    <t>Sklop 7</t>
  </si>
  <si>
    <t>Prevoz proizvodnih odpadkov (žlindre, EF pepela, sadre) znotraj območja TEŠ ( do 2 km)</t>
  </si>
  <si>
    <t>Prevozi suspenzij »brozg« žlindre, EF pepela, sadre  znotraj območja TEŠ ( do 2 km)</t>
  </si>
  <si>
    <t>16 05 08*</t>
  </si>
  <si>
    <t>Zavržene organske kemikalije, ki so sestavljene iz ali vsebujejo nevarne snovi</t>
  </si>
  <si>
    <t>*Ponudnik sam vpiše oz. določi količino (tone) žlindre, ki jo je pripravljen odvoziti. Najmanjša možna količina je 2.000 t in največja možna je 24.000 t.</t>
  </si>
  <si>
    <t xml:space="preserve">Proizvodni odpadki žlindra (10 01 01 - Pepel, žlindra in kotlovni prah (razen kotlovskega prahu, ki je naveden pod 10 01 04)),  EF pepel (10 01 02 - Elektrofiltrski pepel iz kurilnih naprav na premog) in sadra (10 02 05 - Trdni odpadki iz razžveplanja dimnih plinov z reakcijami na osnovi kalcija)) </t>
  </si>
  <si>
    <t>17 05 04</t>
  </si>
  <si>
    <t>Zemljina in kamenje, ki nista navedena pod 17 05 03</t>
  </si>
  <si>
    <t>h</t>
  </si>
  <si>
    <t>Čiščenje in visokotlačno izpiranje fekalne in meteorne kanalizacije na območju in v notranjosti objektov termoelektrarne.
V ceni/enoto je potrebno upoštevati:
-	čiščenje in visokotlačno izpiranje ter vsesavanje usedlin v kanalizacijskih ceveh
-	stroške premika vozila na delovišče
-	stroške voznika – strojnika in pomočnikov
-	stroške morebitnih fizičnih posegov v kanalizacijskih jaških
-	odvoz načrpane vsebine na ustrezno deponijo in izdaja evidenčnih listov
-	enotna cena za cevi premera od Ø50 mm do Ø1000 mm
-	izvedba prebojev na zamašenih mestih in čiščenje vertikalnih cevi v objektih, vključno z odpiranjem in zapiranjem odprtin na čistilnih kosih cevovodov.</t>
  </si>
  <si>
    <t>Črpanje – izpraznjevanje in prevoz odplak ali drugega materiala iz usedalnih jam, izpraznilnih jam, lovilnih bazenov in podobno. V ceni/enoto je potrebno upoštevati vse stroške nastale pri deponiranju načrpane vsebine in materiala, izdajo evidenčnih listov ter fizične posege v notranjosti jam in usedalnikov, čiščenje jaškov in podobno.</t>
  </si>
  <si>
    <t>Snemanje z video kamero po predhodnem čiščenju z visoko tlačno črpalko, v ceveh vseh premerov.
Izdelava poročila in po potrebi predloga za sanacijo poškodb na ceveh ter predaja poročila naročniku v elektronski obliki.</t>
  </si>
  <si>
    <t>PREVOZI PROIZVODNIH ODPADKOV IN ČRPANJA</t>
  </si>
  <si>
    <t xml:space="preserve">Prestavilo kontejnerja po posebnih naročilih. </t>
  </si>
  <si>
    <t>Masti in oljne mešanice iz naprav za ločevanje olja in vode, ki vsebujejo jedilna olja in masti</t>
  </si>
  <si>
    <t>m³</t>
  </si>
  <si>
    <t>Znesek (EUR brez DDV)</t>
  </si>
  <si>
    <t>Vrednost za obdobje treh (3) let 
(EUR brez DDV)</t>
  </si>
  <si>
    <t>Skupaj Prevzem in odvoz odpadkov v TEŠ - SKLOP 2: GRADBENI ODPADKI za obdobje treh let (EUR brez DDV)</t>
  </si>
  <si>
    <t>Skupaj Prevzem in odvoz odpadkov v TEŠ - SKLOP 1: TEHNIČNI ODPADKI za obdobje treh let (EUR brez DDV)</t>
  </si>
  <si>
    <t>Skupaj Prevzem in odvoz odpadkov v TEŠ - SKLOP 3: KOMUNALNI ODPADKI za obdobje treh let (EUR brez DDV)</t>
  </si>
  <si>
    <t>Skupaj Prevzem in odvoz odpadkov v TEŠ - SKLOP 4: PROIZVODNI ODPADKI - ŽLINDRA za obdobje treh let (EUR brez DDV)</t>
  </si>
  <si>
    <t>Vrednost za obdobje 
treh (3) let 
(EUR brez DDV)</t>
  </si>
  <si>
    <t>Skupaj Prevzem in odvoz odpadkov v TEŠ - SKLOP 5: PROIZVODNI ODPADKI - EF PEPEL za obdobje treh let (EUR brez DDV)</t>
  </si>
  <si>
    <t>Skupaj Prevzem in odvoz odpadkov v TEŠ - SKLOP 6: PROIZVODNI ODPADKI - SADRA za obdobje treh let  (EUR brez DDV)</t>
  </si>
  <si>
    <t>Skupaj Prevzem in odvoz odpadkov v TEŠ - SKLOP 7: PREVOZI IN ČRPANJA za obdobje treh let (EUR brez DDV)</t>
  </si>
  <si>
    <t>Skupaj Prevzem in odvoz odpadkov v TEŠ za obdobje treh let 
(EUR brez DDV)</t>
  </si>
  <si>
    <t>06 02 05*</t>
  </si>
  <si>
    <t>Drugi lugi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</si>
</sst>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9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Calibri"/>
      <family val="2"/>
      <charset val="238"/>
    </font>
    <font>
      <vertAlign val="superscript"/>
      <sz val="10"/>
      <name val="Tahoma"/>
      <family val="2"/>
      <charset val="238"/>
    </font>
    <font>
      <sz val="10"/>
      <name val="Constantia"/>
      <family val="1"/>
      <charset val="238"/>
    </font>
    <font>
      <b/>
      <sz val="10"/>
      <name val="Tahoma"/>
      <family val="2"/>
      <charset val="238"/>
    </font>
    <font>
      <sz val="9"/>
      <color rgb="FF000000"/>
      <name val="Calibri"/>
      <family val="2"/>
      <charset val="238"/>
    </font>
    <font>
      <b/>
      <sz val="10"/>
      <color theme="1"/>
      <name val="Aptos Narrow"/>
      <family val="2"/>
      <charset val="238"/>
      <scheme val="minor"/>
    </font>
    <font>
      <b/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9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11"/>
      <name val="Tahoma"/>
      <family val="2"/>
      <charset val="238"/>
    </font>
    <font>
      <b/>
      <sz val="1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sz val="11"/>
      <color rgb="FFC00000"/>
      <name val="Aptos Narrow"/>
      <family val="2"/>
      <charset val="238"/>
      <scheme val="minor"/>
    </font>
    <font>
      <sz val="11"/>
      <color theme="1"/>
      <name val="Tahoma"/>
      <family val="2"/>
      <charset val="238"/>
    </font>
    <font>
      <sz val="8"/>
      <name val="Aptos Narrow"/>
      <family val="2"/>
      <charset val="238"/>
      <scheme val="minor"/>
    </font>
    <font>
      <sz val="10"/>
      <color rgb="FFFF0000"/>
      <name val="Tahoma"/>
      <family val="2"/>
      <charset val="238"/>
    </font>
    <font>
      <sz val="9"/>
      <color rgb="FFFF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name val="Aptos Narrow"/>
      <family val="2"/>
      <charset val="238"/>
      <scheme val="minor"/>
    </font>
    <font>
      <sz val="9"/>
      <name val="Calibri"/>
      <family val="2"/>
      <charset val="238"/>
    </font>
    <font>
      <sz val="8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" fontId="0" fillId="0" borderId="0" xfId="0" applyNumberFormat="1"/>
    <xf numFmtId="0" fontId="10" fillId="0" borderId="0" xfId="0" applyFont="1"/>
    <xf numFmtId="0" fontId="3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0" xfId="0" applyFont="1"/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/>
    <xf numFmtId="0" fontId="12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4" fontId="14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4" fontId="1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164" fontId="14" fillId="0" borderId="8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5" fillId="2" borderId="5" xfId="0" applyNumberFormat="1" applyFont="1" applyFill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0" fillId="0" borderId="0" xfId="0" applyFont="1"/>
    <xf numFmtId="0" fontId="4" fillId="0" borderId="22" xfId="0" applyFont="1" applyBorder="1" applyAlignment="1">
      <alignment horizontal="center" vertical="center" wrapText="1"/>
    </xf>
    <xf numFmtId="0" fontId="3" fillId="0" borderId="0" xfId="0" applyFont="1"/>
    <xf numFmtId="0" fontId="21" fillId="0" borderId="0" xfId="0" applyFont="1"/>
    <xf numFmtId="3" fontId="4" fillId="0" borderId="2" xfId="0" applyNumberFormat="1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23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3" fontId="23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4" fontId="15" fillId="2" borderId="0" xfId="0" applyNumberFormat="1" applyFont="1" applyFill="1" applyAlignment="1">
      <alignment horizontal="center" vertical="center"/>
    </xf>
    <xf numFmtId="0" fontId="24" fillId="0" borderId="0" xfId="0" applyFont="1"/>
    <xf numFmtId="0" fontId="25" fillId="0" borderId="0" xfId="0" applyFont="1" applyAlignment="1">
      <alignment wrapText="1"/>
    </xf>
    <xf numFmtId="0" fontId="25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center"/>
    </xf>
    <xf numFmtId="4" fontId="3" fillId="0" borderId="23" xfId="0" applyNumberFormat="1" applyFont="1" applyBorder="1" applyAlignment="1">
      <alignment horizontal="center"/>
    </xf>
    <xf numFmtId="0" fontId="4" fillId="6" borderId="2" xfId="0" applyFont="1" applyFill="1" applyBorder="1" applyAlignment="1">
      <alignment horizontal="center" vertical="center" wrapText="1"/>
    </xf>
    <xf numFmtId="0" fontId="27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" fontId="12" fillId="0" borderId="21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12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7" fillId="4" borderId="1" xfId="0" applyFont="1" applyFill="1" applyBorder="1"/>
    <xf numFmtId="0" fontId="2" fillId="4" borderId="1" xfId="0" applyFont="1" applyFill="1" applyBorder="1"/>
    <xf numFmtId="0" fontId="2" fillId="4" borderId="7" xfId="0" applyFont="1" applyFill="1" applyBorder="1"/>
    <xf numFmtId="0" fontId="16" fillId="4" borderId="6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17" fillId="6" borderId="1" xfId="0" applyFont="1" applyFill="1" applyBorder="1"/>
    <xf numFmtId="0" fontId="2" fillId="6" borderId="1" xfId="0" applyFont="1" applyFill="1" applyBorder="1"/>
    <xf numFmtId="0" fontId="2" fillId="6" borderId="7" xfId="0" applyFont="1" applyFill="1" applyBorder="1"/>
    <xf numFmtId="0" fontId="16" fillId="6" borderId="2" xfId="0" applyFont="1" applyFill="1" applyBorder="1" applyAlignment="1">
      <alignment horizontal="center" vertical="center" wrapText="1"/>
    </xf>
    <xf numFmtId="0" fontId="17" fillId="6" borderId="2" xfId="0" applyFont="1" applyFill="1" applyBorder="1"/>
    <xf numFmtId="0" fontId="2" fillId="6" borderId="2" xfId="0" applyFont="1" applyFill="1" applyBorder="1"/>
    <xf numFmtId="0" fontId="9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/>
    <xf numFmtId="0" fontId="2" fillId="3" borderId="2" xfId="0" applyFont="1" applyFill="1" applyBorder="1"/>
    <xf numFmtId="0" fontId="16" fillId="3" borderId="4" xfId="0" applyFont="1" applyFill="1" applyBorder="1" applyAlignment="1">
      <alignment horizontal="center" vertical="center" wrapText="1"/>
    </xf>
    <xf numFmtId="0" fontId="17" fillId="3" borderId="4" xfId="0" applyFont="1" applyFill="1" applyBorder="1"/>
    <xf numFmtId="0" fontId="2" fillId="3" borderId="4" xfId="0" applyFont="1" applyFill="1" applyBorder="1"/>
    <xf numFmtId="0" fontId="16" fillId="3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7" fillId="5" borderId="2" xfId="0" applyFont="1" applyFill="1" applyBorder="1"/>
    <xf numFmtId="0" fontId="2" fillId="5" borderId="2" xfId="0" applyFont="1" applyFill="1" applyBorder="1"/>
    <xf numFmtId="0" fontId="16" fillId="5" borderId="2" xfId="0" applyFont="1" applyFill="1" applyBorder="1" applyAlignment="1">
      <alignment horizontal="center" vertical="center" wrapText="1"/>
    </xf>
    <xf numFmtId="0" fontId="26" fillId="0" borderId="25" xfId="0" applyFont="1" applyBorder="1" applyAlignment="1">
      <alignment horizontal="left" wrapText="1"/>
    </xf>
    <xf numFmtId="0" fontId="26" fillId="0" borderId="26" xfId="0" applyFont="1" applyBorder="1" applyAlignment="1">
      <alignment horizontal="left" wrapText="1"/>
    </xf>
    <xf numFmtId="0" fontId="25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3CC46-7AD0-44AB-8863-F0D0FAFE8C54}">
  <dimension ref="A1:D16"/>
  <sheetViews>
    <sheetView tabSelected="1" zoomScaleNormal="100" zoomScaleSheetLayoutView="120" workbookViewId="0">
      <selection activeCell="A2" sqref="A2"/>
    </sheetView>
  </sheetViews>
  <sheetFormatPr defaultRowHeight="15" x14ac:dyDescent="0.25"/>
  <cols>
    <col min="1" max="1" width="22.85546875" customWidth="1"/>
    <col min="2" max="2" width="45" customWidth="1"/>
    <col min="3" max="3" width="25.28515625" customWidth="1"/>
  </cols>
  <sheetData>
    <row r="1" spans="1:4" x14ac:dyDescent="0.25">
      <c r="A1" s="13" t="s">
        <v>0</v>
      </c>
    </row>
    <row r="2" spans="1:4" x14ac:dyDescent="0.25">
      <c r="A2" s="13"/>
      <c r="B2" s="12"/>
    </row>
    <row r="3" spans="1:4" x14ac:dyDescent="0.25">
      <c r="A3" s="13" t="s">
        <v>1</v>
      </c>
      <c r="B3" s="12"/>
    </row>
    <row r="4" spans="1:4" ht="24.95" customHeight="1" thickBot="1" x14ac:dyDescent="0.3"/>
    <row r="5" spans="1:4" ht="24.95" customHeight="1" thickBot="1" x14ac:dyDescent="0.3">
      <c r="A5" s="7" t="s">
        <v>2</v>
      </c>
      <c r="B5" s="8" t="s">
        <v>3</v>
      </c>
      <c r="C5" s="9" t="s">
        <v>256</v>
      </c>
      <c r="D5" s="6"/>
    </row>
    <row r="6" spans="1:4" ht="30" customHeight="1" thickTop="1" x14ac:dyDescent="0.25">
      <c r="A6" s="3">
        <v>1</v>
      </c>
      <c r="B6" s="10" t="s">
        <v>4</v>
      </c>
      <c r="C6" s="95">
        <f>'SKLOP 1-TEHNIČNI'!H52</f>
        <v>0</v>
      </c>
    </row>
    <row r="7" spans="1:4" ht="27.6" customHeight="1" x14ac:dyDescent="0.25">
      <c r="A7" s="4">
        <v>2</v>
      </c>
      <c r="B7" s="11" t="s">
        <v>5</v>
      </c>
      <c r="C7" s="96">
        <f>'SKLOP 2-GRADBENI'!H23</f>
        <v>0</v>
      </c>
    </row>
    <row r="8" spans="1:4" ht="27.75" customHeight="1" x14ac:dyDescent="0.25">
      <c r="A8" s="5">
        <v>3</v>
      </c>
      <c r="B8" s="11" t="s">
        <v>6</v>
      </c>
      <c r="C8" s="96">
        <f>'SKLOP 3-KOMUNALNI'!H28</f>
        <v>0</v>
      </c>
    </row>
    <row r="9" spans="1:4" ht="29.25" customHeight="1" x14ac:dyDescent="0.25">
      <c r="A9" s="4">
        <v>4</v>
      </c>
      <c r="B9" s="11" t="s">
        <v>7</v>
      </c>
      <c r="C9" s="96">
        <f>'SKLOP 4-ŽLINDRA'!I6</f>
        <v>0</v>
      </c>
    </row>
    <row r="10" spans="1:4" ht="36" customHeight="1" x14ac:dyDescent="0.25">
      <c r="A10" s="5">
        <v>5</v>
      </c>
      <c r="B10" s="11" t="s">
        <v>8</v>
      </c>
      <c r="C10" s="96">
        <f>'SKLOP 5-EF PEPEL'!H6</f>
        <v>0</v>
      </c>
    </row>
    <row r="11" spans="1:4" ht="36" customHeight="1" x14ac:dyDescent="0.25">
      <c r="A11" s="4">
        <v>6</v>
      </c>
      <c r="B11" s="11" t="s">
        <v>9</v>
      </c>
      <c r="C11" s="96">
        <f>'SKLOP 6-SADRA'!H6</f>
        <v>0</v>
      </c>
    </row>
    <row r="12" spans="1:4" ht="30" customHeight="1" thickBot="1" x14ac:dyDescent="0.3">
      <c r="A12" s="60">
        <v>7</v>
      </c>
      <c r="B12" s="57" t="s">
        <v>252</v>
      </c>
      <c r="C12" s="97">
        <f>'SKLOP 7-ČRPANJA'!G11</f>
        <v>0</v>
      </c>
    </row>
    <row r="13" spans="1:4" ht="45" customHeight="1" thickTop="1" thickBot="1" x14ac:dyDescent="0.3">
      <c r="A13" s="103" t="s">
        <v>266</v>
      </c>
      <c r="B13" s="104"/>
      <c r="C13" s="102">
        <f>SUM(C6:C12)</f>
        <v>0</v>
      </c>
    </row>
    <row r="16" spans="1:4" x14ac:dyDescent="0.25">
      <c r="A16" s="140" t="s">
        <v>10</v>
      </c>
      <c r="B16" s="1"/>
    </row>
  </sheetData>
  <mergeCells count="1">
    <mergeCell ref="A13:B13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8D79A-FFD0-4C32-ADDF-8163B5F13FDB}">
  <sheetPr>
    <tabColor theme="7" tint="0.79998168889431442"/>
  </sheetPr>
  <dimension ref="A2:J55"/>
  <sheetViews>
    <sheetView zoomScaleNormal="100" zoomScaleSheetLayoutView="90" workbookViewId="0"/>
  </sheetViews>
  <sheetFormatPr defaultRowHeight="15" x14ac:dyDescent="0.25"/>
  <cols>
    <col min="1" max="1" width="13.28515625" customWidth="1"/>
    <col min="2" max="2" width="12.85546875" customWidth="1"/>
    <col min="3" max="3" width="41.7109375" customWidth="1"/>
    <col min="4" max="4" width="10.85546875" customWidth="1"/>
    <col min="5" max="5" width="19.140625" customWidth="1"/>
    <col min="6" max="6" width="19.7109375" customWidth="1"/>
    <col min="7" max="7" width="17.28515625" customWidth="1"/>
    <col min="8" max="8" width="19.42578125" customWidth="1"/>
  </cols>
  <sheetData>
    <row r="2" spans="1:10" ht="25.5" customHeight="1" x14ac:dyDescent="0.25">
      <c r="A2" s="112" t="s">
        <v>11</v>
      </c>
      <c r="B2" s="106"/>
      <c r="C2" s="106"/>
      <c r="D2" s="106"/>
      <c r="E2" s="106"/>
      <c r="F2" s="106"/>
      <c r="G2" s="107"/>
      <c r="H2" s="108"/>
    </row>
    <row r="3" spans="1:10" ht="25.5" customHeight="1" x14ac:dyDescent="0.25">
      <c r="A3" s="105" t="s">
        <v>4</v>
      </c>
      <c r="B3" s="106"/>
      <c r="C3" s="106"/>
      <c r="D3" s="106"/>
      <c r="E3" s="106"/>
      <c r="F3" s="106"/>
      <c r="G3" s="107"/>
      <c r="H3" s="108"/>
    </row>
    <row r="4" spans="1:10" ht="38.25" x14ac:dyDescent="0.25">
      <c r="A4" s="46" t="s">
        <v>12</v>
      </c>
      <c r="B4" s="46" t="s">
        <v>13</v>
      </c>
      <c r="C4" s="47" t="s">
        <v>14</v>
      </c>
      <c r="D4" s="48" t="s">
        <v>15</v>
      </c>
      <c r="E4" s="49" t="s">
        <v>16</v>
      </c>
      <c r="F4" s="50" t="s">
        <v>17</v>
      </c>
      <c r="G4" s="46" t="s">
        <v>18</v>
      </c>
      <c r="H4" s="14" t="s">
        <v>257</v>
      </c>
    </row>
    <row r="5" spans="1:10" s="59" customFormat="1" ht="32.25" customHeight="1" x14ac:dyDescent="0.25">
      <c r="A5" s="29" t="s">
        <v>19</v>
      </c>
      <c r="B5" s="29" t="s">
        <v>267</v>
      </c>
      <c r="C5" s="31" t="s">
        <v>268</v>
      </c>
      <c r="D5" s="30" t="s">
        <v>22</v>
      </c>
      <c r="E5" s="63">
        <v>10000</v>
      </c>
      <c r="F5" s="63">
        <v>10000</v>
      </c>
      <c r="G5" s="29"/>
      <c r="H5" s="81">
        <f>F5*G5</f>
        <v>0</v>
      </c>
      <c r="J5" s="6"/>
    </row>
    <row r="6" spans="1:10" ht="39.950000000000003" customHeight="1" x14ac:dyDescent="0.25">
      <c r="A6" s="29" t="s">
        <v>23</v>
      </c>
      <c r="B6" s="30" t="s">
        <v>20</v>
      </c>
      <c r="C6" s="31" t="s">
        <v>21</v>
      </c>
      <c r="D6" s="30" t="s">
        <v>22</v>
      </c>
      <c r="E6" s="21">
        <v>9000</v>
      </c>
      <c r="F6" s="21">
        <f>E6*3</f>
        <v>27000</v>
      </c>
      <c r="G6" s="80"/>
      <c r="H6" s="81">
        <f>F6*G6</f>
        <v>0</v>
      </c>
    </row>
    <row r="7" spans="1:10" ht="39.950000000000003" customHeight="1" x14ac:dyDescent="0.25">
      <c r="A7" s="29" t="s">
        <v>26</v>
      </c>
      <c r="B7" s="30" t="s">
        <v>24</v>
      </c>
      <c r="C7" s="31" t="s">
        <v>25</v>
      </c>
      <c r="D7" s="30" t="s">
        <v>22</v>
      </c>
      <c r="E7" s="21">
        <v>200</v>
      </c>
      <c r="F7" s="21">
        <f t="shared" ref="F7:F51" si="0">E7*3</f>
        <v>600</v>
      </c>
      <c r="G7" s="80"/>
      <c r="H7" s="81">
        <f t="shared" ref="H7:H35" si="1">F7*G7</f>
        <v>0</v>
      </c>
    </row>
    <row r="8" spans="1:10" ht="39.950000000000003" customHeight="1" x14ac:dyDescent="0.25">
      <c r="A8" s="29" t="s">
        <v>29</v>
      </c>
      <c r="B8" s="30" t="s">
        <v>27</v>
      </c>
      <c r="C8" s="31" t="s">
        <v>28</v>
      </c>
      <c r="D8" s="30" t="s">
        <v>22</v>
      </c>
      <c r="E8" s="21">
        <v>0</v>
      </c>
      <c r="F8" s="21">
        <f t="shared" si="0"/>
        <v>0</v>
      </c>
      <c r="G8" s="80"/>
      <c r="H8" s="81">
        <f t="shared" si="1"/>
        <v>0</v>
      </c>
    </row>
    <row r="9" spans="1:10" ht="39.950000000000003" customHeight="1" x14ac:dyDescent="0.25">
      <c r="A9" s="29" t="s">
        <v>32</v>
      </c>
      <c r="B9" s="30" t="s">
        <v>30</v>
      </c>
      <c r="C9" s="31" t="s">
        <v>31</v>
      </c>
      <c r="D9" s="30" t="s">
        <v>22</v>
      </c>
      <c r="E9" s="21">
        <v>100</v>
      </c>
      <c r="F9" s="21">
        <f t="shared" si="0"/>
        <v>300</v>
      </c>
      <c r="G9" s="80"/>
      <c r="H9" s="81">
        <f t="shared" si="1"/>
        <v>0</v>
      </c>
    </row>
    <row r="10" spans="1:10" ht="39.950000000000003" customHeight="1" x14ac:dyDescent="0.25">
      <c r="A10" s="29" t="s">
        <v>36</v>
      </c>
      <c r="B10" s="30" t="s">
        <v>33</v>
      </c>
      <c r="C10" s="31" t="s">
        <v>34</v>
      </c>
      <c r="D10" s="30" t="s">
        <v>35</v>
      </c>
      <c r="E10" s="21">
        <v>50</v>
      </c>
      <c r="F10" s="21">
        <f t="shared" si="0"/>
        <v>150</v>
      </c>
      <c r="G10" s="80"/>
      <c r="H10" s="81">
        <f t="shared" si="1"/>
        <v>0</v>
      </c>
    </row>
    <row r="11" spans="1:10" ht="39.950000000000003" customHeight="1" x14ac:dyDescent="0.25">
      <c r="A11" s="29" t="s">
        <v>39</v>
      </c>
      <c r="B11" s="30" t="s">
        <v>37</v>
      </c>
      <c r="C11" s="31" t="s">
        <v>38</v>
      </c>
      <c r="D11" s="30" t="s">
        <v>22</v>
      </c>
      <c r="E11" s="21">
        <v>100</v>
      </c>
      <c r="F11" s="21">
        <f t="shared" si="0"/>
        <v>300</v>
      </c>
      <c r="G11" s="80"/>
      <c r="H11" s="81">
        <f t="shared" si="1"/>
        <v>0</v>
      </c>
    </row>
    <row r="12" spans="1:10" ht="19.149999999999999" customHeight="1" x14ac:dyDescent="0.25">
      <c r="A12" s="29" t="s">
        <v>42</v>
      </c>
      <c r="B12" s="30" t="s">
        <v>40</v>
      </c>
      <c r="C12" s="31" t="s">
        <v>41</v>
      </c>
      <c r="D12" s="30" t="s">
        <v>22</v>
      </c>
      <c r="E12" s="21">
        <v>600</v>
      </c>
      <c r="F12" s="21">
        <f t="shared" si="0"/>
        <v>1800</v>
      </c>
      <c r="G12" s="80"/>
      <c r="H12" s="81">
        <f t="shared" si="1"/>
        <v>0</v>
      </c>
    </row>
    <row r="13" spans="1:10" ht="19.149999999999999" customHeight="1" x14ac:dyDescent="0.25">
      <c r="A13" s="29" t="s">
        <v>45</v>
      </c>
      <c r="B13" s="30" t="s">
        <v>43</v>
      </c>
      <c r="C13" s="31" t="s">
        <v>44</v>
      </c>
      <c r="D13" s="30" t="s">
        <v>22</v>
      </c>
      <c r="E13" s="21">
        <v>10000</v>
      </c>
      <c r="F13" s="21">
        <f t="shared" si="0"/>
        <v>30000</v>
      </c>
      <c r="G13" s="80"/>
      <c r="H13" s="81">
        <f t="shared" si="1"/>
        <v>0</v>
      </c>
    </row>
    <row r="14" spans="1:10" ht="17.45" customHeight="1" x14ac:dyDescent="0.25">
      <c r="A14" s="29" t="s">
        <v>48</v>
      </c>
      <c r="B14" s="30" t="s">
        <v>46</v>
      </c>
      <c r="C14" s="31" t="s">
        <v>47</v>
      </c>
      <c r="D14" s="30" t="s">
        <v>22</v>
      </c>
      <c r="E14" s="21">
        <v>0</v>
      </c>
      <c r="F14" s="21">
        <f t="shared" si="0"/>
        <v>0</v>
      </c>
      <c r="G14" s="80"/>
      <c r="H14" s="81">
        <f t="shared" si="1"/>
        <v>0</v>
      </c>
    </row>
    <row r="15" spans="1:10" ht="16.899999999999999" customHeight="1" x14ac:dyDescent="0.25">
      <c r="A15" s="29" t="s">
        <v>51</v>
      </c>
      <c r="B15" s="30" t="s">
        <v>49</v>
      </c>
      <c r="C15" s="31" t="s">
        <v>50</v>
      </c>
      <c r="D15" s="30" t="s">
        <v>22</v>
      </c>
      <c r="E15" s="21">
        <v>0</v>
      </c>
      <c r="F15" s="21">
        <f t="shared" si="0"/>
        <v>0</v>
      </c>
      <c r="G15" s="80"/>
      <c r="H15" s="81">
        <f t="shared" si="1"/>
        <v>0</v>
      </c>
    </row>
    <row r="16" spans="1:10" ht="25.5" x14ac:dyDescent="0.25">
      <c r="A16" s="29" t="s">
        <v>54</v>
      </c>
      <c r="B16" s="30" t="s">
        <v>52</v>
      </c>
      <c r="C16" s="31" t="s">
        <v>53</v>
      </c>
      <c r="D16" s="30" t="s">
        <v>22</v>
      </c>
      <c r="E16" s="21">
        <v>0</v>
      </c>
      <c r="F16" s="21">
        <f t="shared" si="0"/>
        <v>0</v>
      </c>
      <c r="G16" s="80"/>
      <c r="H16" s="81">
        <f t="shared" si="1"/>
        <v>0</v>
      </c>
    </row>
    <row r="17" spans="1:10" ht="19.899999999999999" customHeight="1" x14ac:dyDescent="0.25">
      <c r="A17" s="29" t="s">
        <v>57</v>
      </c>
      <c r="B17" s="30" t="s">
        <v>55</v>
      </c>
      <c r="C17" s="31" t="s">
        <v>56</v>
      </c>
      <c r="D17" s="30" t="s">
        <v>22</v>
      </c>
      <c r="E17" s="21">
        <v>0</v>
      </c>
      <c r="F17" s="21">
        <f t="shared" si="0"/>
        <v>0</v>
      </c>
      <c r="G17" s="80"/>
      <c r="H17" s="81">
        <f t="shared" si="1"/>
        <v>0</v>
      </c>
    </row>
    <row r="18" spans="1:10" ht="25.5" x14ac:dyDescent="0.25">
      <c r="A18" s="29" t="s">
        <v>60</v>
      </c>
      <c r="B18" s="30" t="s">
        <v>58</v>
      </c>
      <c r="C18" s="31" t="s">
        <v>59</v>
      </c>
      <c r="D18" s="30" t="s">
        <v>22</v>
      </c>
      <c r="E18" s="21">
        <v>12000</v>
      </c>
      <c r="F18" s="21">
        <f t="shared" si="0"/>
        <v>36000</v>
      </c>
      <c r="G18" s="80"/>
      <c r="H18" s="81">
        <f t="shared" si="1"/>
        <v>0</v>
      </c>
    </row>
    <row r="19" spans="1:10" ht="18" customHeight="1" x14ac:dyDescent="0.25">
      <c r="A19" s="29" t="s">
        <v>63</v>
      </c>
      <c r="B19" s="30" t="s">
        <v>61</v>
      </c>
      <c r="C19" s="31" t="s">
        <v>62</v>
      </c>
      <c r="D19" s="30" t="s">
        <v>22</v>
      </c>
      <c r="E19" s="21">
        <v>0</v>
      </c>
      <c r="F19" s="21">
        <f t="shared" si="0"/>
        <v>0</v>
      </c>
      <c r="G19" s="80"/>
      <c r="H19" s="81">
        <f t="shared" si="1"/>
        <v>0</v>
      </c>
    </row>
    <row r="20" spans="1:10" ht="19.149999999999999" customHeight="1" x14ac:dyDescent="0.25">
      <c r="A20" s="29" t="s">
        <v>66</v>
      </c>
      <c r="B20" s="30" t="s">
        <v>64</v>
      </c>
      <c r="C20" s="31" t="s">
        <v>65</v>
      </c>
      <c r="D20" s="30" t="s">
        <v>22</v>
      </c>
      <c r="E20" s="21">
        <v>9000</v>
      </c>
      <c r="F20" s="21">
        <f t="shared" si="0"/>
        <v>27000</v>
      </c>
      <c r="G20" s="80"/>
      <c r="H20" s="81">
        <f t="shared" si="1"/>
        <v>0</v>
      </c>
    </row>
    <row r="21" spans="1:10" ht="19.149999999999999" customHeight="1" x14ac:dyDescent="0.25">
      <c r="A21" s="29" t="s">
        <v>69</v>
      </c>
      <c r="B21" s="30" t="s">
        <v>67</v>
      </c>
      <c r="C21" s="31" t="s">
        <v>68</v>
      </c>
      <c r="D21" s="30" t="s">
        <v>22</v>
      </c>
      <c r="E21" s="21">
        <v>500</v>
      </c>
      <c r="F21" s="21">
        <f t="shared" si="0"/>
        <v>1500</v>
      </c>
      <c r="G21" s="80"/>
      <c r="H21" s="81">
        <f t="shared" si="1"/>
        <v>0</v>
      </c>
      <c r="J21" s="6"/>
    </row>
    <row r="22" spans="1:10" ht="39.950000000000003" customHeight="1" x14ac:dyDescent="0.25">
      <c r="A22" s="29" t="s">
        <v>72</v>
      </c>
      <c r="B22" s="30" t="s">
        <v>70</v>
      </c>
      <c r="C22" s="31" t="s">
        <v>71</v>
      </c>
      <c r="D22" s="30" t="s">
        <v>22</v>
      </c>
      <c r="E22" s="21">
        <v>25000</v>
      </c>
      <c r="F22" s="21">
        <f t="shared" si="0"/>
        <v>75000</v>
      </c>
      <c r="G22" s="80"/>
      <c r="H22" s="81">
        <f t="shared" si="1"/>
        <v>0</v>
      </c>
    </row>
    <row r="23" spans="1:10" ht="18" customHeight="1" x14ac:dyDescent="0.25">
      <c r="A23" s="29" t="s">
        <v>75</v>
      </c>
      <c r="B23" s="30" t="s">
        <v>73</v>
      </c>
      <c r="C23" s="31" t="s">
        <v>74</v>
      </c>
      <c r="D23" s="30" t="s">
        <v>22</v>
      </c>
      <c r="E23" s="21">
        <v>1000</v>
      </c>
      <c r="F23" s="21">
        <f t="shared" si="0"/>
        <v>3000</v>
      </c>
      <c r="G23" s="80"/>
      <c r="H23" s="81">
        <f t="shared" si="1"/>
        <v>0</v>
      </c>
    </row>
    <row r="24" spans="1:10" ht="17.45" customHeight="1" x14ac:dyDescent="0.25">
      <c r="A24" s="29" t="s">
        <v>78</v>
      </c>
      <c r="B24" s="30" t="s">
        <v>76</v>
      </c>
      <c r="C24" s="31" t="s">
        <v>77</v>
      </c>
      <c r="D24" s="30" t="s">
        <v>22</v>
      </c>
      <c r="E24" s="21">
        <v>2000</v>
      </c>
      <c r="F24" s="21">
        <f t="shared" si="0"/>
        <v>6000</v>
      </c>
      <c r="G24" s="80"/>
      <c r="H24" s="81">
        <f t="shared" si="1"/>
        <v>0</v>
      </c>
    </row>
    <row r="25" spans="1:10" ht="19.899999999999999" customHeight="1" x14ac:dyDescent="0.25">
      <c r="A25" s="29" t="s">
        <v>81</v>
      </c>
      <c r="B25" s="30" t="s">
        <v>79</v>
      </c>
      <c r="C25" s="31" t="s">
        <v>80</v>
      </c>
      <c r="D25" s="30" t="s">
        <v>22</v>
      </c>
      <c r="E25" s="21">
        <v>0</v>
      </c>
      <c r="F25" s="21">
        <f t="shared" si="0"/>
        <v>0</v>
      </c>
      <c r="G25" s="80"/>
      <c r="H25" s="81">
        <f t="shared" si="1"/>
        <v>0</v>
      </c>
    </row>
    <row r="26" spans="1:10" ht="18" customHeight="1" x14ac:dyDescent="0.25">
      <c r="A26" s="29" t="s">
        <v>84</v>
      </c>
      <c r="B26" s="30" t="s">
        <v>82</v>
      </c>
      <c r="C26" s="31" t="s">
        <v>83</v>
      </c>
      <c r="D26" s="30" t="s">
        <v>22</v>
      </c>
      <c r="E26" s="21">
        <v>100</v>
      </c>
      <c r="F26" s="21">
        <f t="shared" si="0"/>
        <v>300</v>
      </c>
      <c r="G26" s="80"/>
      <c r="H26" s="81">
        <f t="shared" si="1"/>
        <v>0</v>
      </c>
    </row>
    <row r="27" spans="1:10" ht="17.45" customHeight="1" x14ac:dyDescent="0.25">
      <c r="A27" s="29" t="s">
        <v>87</v>
      </c>
      <c r="B27" s="30" t="s">
        <v>85</v>
      </c>
      <c r="C27" s="31" t="s">
        <v>86</v>
      </c>
      <c r="D27" s="30" t="s">
        <v>22</v>
      </c>
      <c r="E27" s="21">
        <v>0</v>
      </c>
      <c r="F27" s="21">
        <f t="shared" si="0"/>
        <v>0</v>
      </c>
      <c r="G27" s="80"/>
      <c r="H27" s="81">
        <f t="shared" si="1"/>
        <v>0</v>
      </c>
    </row>
    <row r="28" spans="1:10" ht="17.45" customHeight="1" x14ac:dyDescent="0.25">
      <c r="A28" s="29" t="s">
        <v>90</v>
      </c>
      <c r="B28" s="30" t="s">
        <v>88</v>
      </c>
      <c r="C28" s="31" t="s">
        <v>89</v>
      </c>
      <c r="D28" s="30" t="s">
        <v>22</v>
      </c>
      <c r="E28" s="21">
        <v>0</v>
      </c>
      <c r="F28" s="21">
        <f t="shared" si="0"/>
        <v>0</v>
      </c>
      <c r="G28" s="80"/>
      <c r="H28" s="81">
        <f t="shared" si="1"/>
        <v>0</v>
      </c>
    </row>
    <row r="29" spans="1:10" ht="17.45" customHeight="1" x14ac:dyDescent="0.25">
      <c r="A29" s="29" t="s">
        <v>93</v>
      </c>
      <c r="B29" s="30" t="s">
        <v>91</v>
      </c>
      <c r="C29" s="31" t="s">
        <v>92</v>
      </c>
      <c r="D29" s="30" t="s">
        <v>22</v>
      </c>
      <c r="E29" s="21">
        <v>500</v>
      </c>
      <c r="F29" s="21">
        <f t="shared" si="0"/>
        <v>1500</v>
      </c>
      <c r="G29" s="80"/>
      <c r="H29" s="81">
        <f t="shared" si="1"/>
        <v>0</v>
      </c>
    </row>
    <row r="30" spans="1:10" ht="18" customHeight="1" x14ac:dyDescent="0.25">
      <c r="A30" s="29" t="s">
        <v>96</v>
      </c>
      <c r="B30" s="30" t="s">
        <v>94</v>
      </c>
      <c r="C30" s="31" t="s">
        <v>95</v>
      </c>
      <c r="D30" s="30" t="s">
        <v>22</v>
      </c>
      <c r="E30" s="21">
        <v>0</v>
      </c>
      <c r="F30" s="21">
        <f t="shared" si="0"/>
        <v>0</v>
      </c>
      <c r="G30" s="80"/>
      <c r="H30" s="81">
        <f t="shared" si="1"/>
        <v>0</v>
      </c>
    </row>
    <row r="31" spans="1:10" ht="39.950000000000003" customHeight="1" x14ac:dyDescent="0.25">
      <c r="A31" s="29" t="s">
        <v>99</v>
      </c>
      <c r="B31" s="30" t="s">
        <v>97</v>
      </c>
      <c r="C31" s="31" t="s">
        <v>98</v>
      </c>
      <c r="D31" s="30" t="s">
        <v>22</v>
      </c>
      <c r="E31" s="21">
        <v>5000</v>
      </c>
      <c r="F31" s="21">
        <f t="shared" si="0"/>
        <v>15000</v>
      </c>
      <c r="G31" s="80"/>
      <c r="H31" s="81">
        <f>F31*G31</f>
        <v>0</v>
      </c>
    </row>
    <row r="32" spans="1:10" ht="39.950000000000003" customHeight="1" x14ac:dyDescent="0.25">
      <c r="A32" s="29" t="s">
        <v>102</v>
      </c>
      <c r="B32" s="30" t="s">
        <v>100</v>
      </c>
      <c r="C32" s="31" t="s">
        <v>101</v>
      </c>
      <c r="D32" s="30" t="s">
        <v>22</v>
      </c>
      <c r="E32" s="21">
        <v>200</v>
      </c>
      <c r="F32" s="21">
        <f t="shared" si="0"/>
        <v>600</v>
      </c>
      <c r="G32" s="80"/>
      <c r="H32" s="81">
        <f t="shared" si="1"/>
        <v>0</v>
      </c>
    </row>
    <row r="33" spans="1:10" ht="39.950000000000003" customHeight="1" x14ac:dyDescent="0.25">
      <c r="A33" s="29" t="s">
        <v>105</v>
      </c>
      <c r="B33" s="30" t="s">
        <v>103</v>
      </c>
      <c r="C33" s="31" t="s">
        <v>104</v>
      </c>
      <c r="D33" s="30" t="s">
        <v>22</v>
      </c>
      <c r="E33" s="21">
        <v>4000</v>
      </c>
      <c r="F33" s="21">
        <f t="shared" si="0"/>
        <v>12000</v>
      </c>
      <c r="G33" s="80"/>
      <c r="H33" s="81">
        <f t="shared" si="1"/>
        <v>0</v>
      </c>
    </row>
    <row r="34" spans="1:10" ht="39.950000000000003" customHeight="1" x14ac:dyDescent="0.25">
      <c r="A34" s="29" t="s">
        <v>108</v>
      </c>
      <c r="B34" s="30" t="s">
        <v>106</v>
      </c>
      <c r="C34" s="31" t="s">
        <v>107</v>
      </c>
      <c r="D34" s="30" t="s">
        <v>22</v>
      </c>
      <c r="E34" s="21">
        <v>1500</v>
      </c>
      <c r="F34" s="21">
        <f t="shared" si="0"/>
        <v>4500</v>
      </c>
      <c r="G34" s="80"/>
      <c r="H34" s="81">
        <f t="shared" si="1"/>
        <v>0</v>
      </c>
    </row>
    <row r="35" spans="1:10" ht="23.45" customHeight="1" x14ac:dyDescent="0.25">
      <c r="A35" s="29" t="s">
        <v>111</v>
      </c>
      <c r="B35" s="30" t="s">
        <v>109</v>
      </c>
      <c r="C35" s="31" t="s">
        <v>110</v>
      </c>
      <c r="D35" s="30" t="s">
        <v>22</v>
      </c>
      <c r="E35" s="21">
        <v>500</v>
      </c>
      <c r="F35" s="21">
        <f t="shared" si="0"/>
        <v>1500</v>
      </c>
      <c r="G35" s="80"/>
      <c r="H35" s="81">
        <f t="shared" si="1"/>
        <v>0</v>
      </c>
    </row>
    <row r="36" spans="1:10" ht="39.950000000000003" customHeight="1" x14ac:dyDescent="0.25">
      <c r="A36" s="29" t="s">
        <v>114</v>
      </c>
      <c r="B36" s="30" t="s">
        <v>112</v>
      </c>
      <c r="C36" s="31" t="s">
        <v>113</v>
      </c>
      <c r="D36" s="30" t="s">
        <v>22</v>
      </c>
      <c r="E36" s="21">
        <v>200</v>
      </c>
      <c r="F36" s="21">
        <f t="shared" si="0"/>
        <v>600</v>
      </c>
      <c r="G36" s="84"/>
      <c r="H36" s="81">
        <f t="shared" ref="H36:H51" si="2">F36*G36</f>
        <v>0</v>
      </c>
    </row>
    <row r="37" spans="1:10" ht="39.950000000000003" customHeight="1" x14ac:dyDescent="0.25">
      <c r="A37" s="29" t="s">
        <v>117</v>
      </c>
      <c r="B37" s="30" t="s">
        <v>115</v>
      </c>
      <c r="C37" s="31" t="s">
        <v>116</v>
      </c>
      <c r="D37" s="30" t="s">
        <v>22</v>
      </c>
      <c r="E37" s="21">
        <v>0</v>
      </c>
      <c r="F37" s="21">
        <f t="shared" si="0"/>
        <v>0</v>
      </c>
      <c r="G37" s="80"/>
      <c r="H37" s="81">
        <f t="shared" si="2"/>
        <v>0</v>
      </c>
    </row>
    <row r="38" spans="1:10" ht="39.950000000000003" customHeight="1" x14ac:dyDescent="0.25">
      <c r="A38" s="29" t="s">
        <v>120</v>
      </c>
      <c r="B38" s="30" t="s">
        <v>118</v>
      </c>
      <c r="C38" s="31" t="s">
        <v>119</v>
      </c>
      <c r="D38" s="30" t="s">
        <v>22</v>
      </c>
      <c r="E38" s="21">
        <v>0</v>
      </c>
      <c r="F38" s="21">
        <f t="shared" si="0"/>
        <v>0</v>
      </c>
      <c r="G38" s="80"/>
      <c r="H38" s="81">
        <f t="shared" si="2"/>
        <v>0</v>
      </c>
    </row>
    <row r="39" spans="1:10" ht="39.950000000000003" customHeight="1" x14ac:dyDescent="0.25">
      <c r="A39" s="29" t="s">
        <v>123</v>
      </c>
      <c r="B39" s="30" t="s">
        <v>121</v>
      </c>
      <c r="C39" s="31" t="s">
        <v>122</v>
      </c>
      <c r="D39" s="30" t="s">
        <v>22</v>
      </c>
      <c r="E39" s="21">
        <v>0</v>
      </c>
      <c r="F39" s="21">
        <f t="shared" si="0"/>
        <v>0</v>
      </c>
      <c r="G39" s="80"/>
      <c r="H39" s="81">
        <f t="shared" si="2"/>
        <v>0</v>
      </c>
    </row>
    <row r="40" spans="1:10" ht="20.45" customHeight="1" x14ac:dyDescent="0.25">
      <c r="A40" s="29" t="s">
        <v>126</v>
      </c>
      <c r="B40" s="30" t="s">
        <v>124</v>
      </c>
      <c r="C40" s="31" t="s">
        <v>125</v>
      </c>
      <c r="D40" s="30" t="s">
        <v>22</v>
      </c>
      <c r="E40" s="21">
        <v>1500</v>
      </c>
      <c r="F40" s="21">
        <f t="shared" si="0"/>
        <v>4500</v>
      </c>
      <c r="G40" s="84"/>
      <c r="H40" s="81">
        <f t="shared" si="2"/>
        <v>0</v>
      </c>
    </row>
    <row r="41" spans="1:10" ht="18" customHeight="1" x14ac:dyDescent="0.25">
      <c r="A41" s="29" t="s">
        <v>129</v>
      </c>
      <c r="B41" s="30" t="s">
        <v>127</v>
      </c>
      <c r="C41" s="31" t="s">
        <v>128</v>
      </c>
      <c r="D41" s="30" t="s">
        <v>22</v>
      </c>
      <c r="E41" s="21">
        <v>500</v>
      </c>
      <c r="F41" s="21">
        <f t="shared" si="0"/>
        <v>1500</v>
      </c>
      <c r="G41" s="80"/>
      <c r="H41" s="81">
        <f t="shared" si="2"/>
        <v>0</v>
      </c>
    </row>
    <row r="42" spans="1:10" ht="39.950000000000003" customHeight="1" x14ac:dyDescent="0.25">
      <c r="A42" s="29" t="s">
        <v>132</v>
      </c>
      <c r="B42" s="30" t="s">
        <v>130</v>
      </c>
      <c r="C42" s="31" t="s">
        <v>131</v>
      </c>
      <c r="D42" s="30" t="s">
        <v>22</v>
      </c>
      <c r="E42" s="21">
        <v>1500</v>
      </c>
      <c r="F42" s="21">
        <f t="shared" si="0"/>
        <v>4500</v>
      </c>
      <c r="G42" s="84"/>
      <c r="H42" s="81">
        <f t="shared" si="2"/>
        <v>0</v>
      </c>
    </row>
    <row r="43" spans="1:10" s="59" customFormat="1" ht="32.25" customHeight="1" x14ac:dyDescent="0.25">
      <c r="A43" s="29" t="s">
        <v>135</v>
      </c>
      <c r="B43" s="29" t="s">
        <v>242</v>
      </c>
      <c r="C43" s="31" t="s">
        <v>243</v>
      </c>
      <c r="D43" s="30" t="s">
        <v>22</v>
      </c>
      <c r="E43" s="63">
        <f>100/4*2</f>
        <v>50</v>
      </c>
      <c r="F43" s="63">
        <f>150</f>
        <v>150</v>
      </c>
      <c r="G43" s="29"/>
      <c r="H43" s="81">
        <f>F43*G43</f>
        <v>0</v>
      </c>
      <c r="J43" s="6"/>
    </row>
    <row r="44" spans="1:10" ht="16.149999999999999" customHeight="1" x14ac:dyDescent="0.25">
      <c r="A44" s="29" t="s">
        <v>138</v>
      </c>
      <c r="B44" s="30" t="s">
        <v>133</v>
      </c>
      <c r="C44" s="31" t="s">
        <v>134</v>
      </c>
      <c r="D44" s="30" t="s">
        <v>22</v>
      </c>
      <c r="E44" s="21">
        <v>500</v>
      </c>
      <c r="F44" s="21">
        <f t="shared" si="0"/>
        <v>1500</v>
      </c>
      <c r="G44" s="80"/>
      <c r="H44" s="81">
        <f t="shared" si="2"/>
        <v>0</v>
      </c>
    </row>
    <row r="45" spans="1:10" ht="17.45" customHeight="1" x14ac:dyDescent="0.25">
      <c r="A45" s="29" t="s">
        <v>141</v>
      </c>
      <c r="B45" s="30" t="s">
        <v>136</v>
      </c>
      <c r="C45" s="31" t="s">
        <v>137</v>
      </c>
      <c r="D45" s="30" t="s">
        <v>35</v>
      </c>
      <c r="E45" s="21">
        <v>50</v>
      </c>
      <c r="F45" s="21">
        <f t="shared" si="0"/>
        <v>150</v>
      </c>
      <c r="G45" s="80"/>
      <c r="H45" s="81">
        <f t="shared" si="2"/>
        <v>0</v>
      </c>
    </row>
    <row r="46" spans="1:10" ht="18.600000000000001" customHeight="1" x14ac:dyDescent="0.25">
      <c r="A46" s="29" t="s">
        <v>144</v>
      </c>
      <c r="B46" s="30" t="s">
        <v>139</v>
      </c>
      <c r="C46" s="31" t="s">
        <v>140</v>
      </c>
      <c r="D46" s="30" t="s">
        <v>22</v>
      </c>
      <c r="E46" s="21">
        <v>50</v>
      </c>
      <c r="F46" s="21">
        <f t="shared" si="0"/>
        <v>150</v>
      </c>
      <c r="G46" s="80"/>
      <c r="H46" s="81">
        <f t="shared" si="2"/>
        <v>0</v>
      </c>
    </row>
    <row r="47" spans="1:10" ht="18" customHeight="1" x14ac:dyDescent="0.25">
      <c r="A47" s="29" t="s">
        <v>147</v>
      </c>
      <c r="B47" s="30" t="s">
        <v>142</v>
      </c>
      <c r="C47" s="31" t="s">
        <v>143</v>
      </c>
      <c r="D47" s="30" t="s">
        <v>22</v>
      </c>
      <c r="E47" s="21">
        <v>100</v>
      </c>
      <c r="F47" s="21">
        <f t="shared" si="0"/>
        <v>300</v>
      </c>
      <c r="G47" s="80"/>
      <c r="H47" s="81">
        <f t="shared" si="2"/>
        <v>0</v>
      </c>
    </row>
    <row r="48" spans="1:10" ht="25.5" x14ac:dyDescent="0.25">
      <c r="A48" s="29" t="s">
        <v>150</v>
      </c>
      <c r="B48" s="30" t="s">
        <v>145</v>
      </c>
      <c r="C48" s="31" t="s">
        <v>146</v>
      </c>
      <c r="D48" s="30" t="s">
        <v>22</v>
      </c>
      <c r="E48" s="21">
        <v>100</v>
      </c>
      <c r="F48" s="21">
        <f t="shared" si="0"/>
        <v>300</v>
      </c>
      <c r="G48" s="80"/>
      <c r="H48" s="81">
        <f t="shared" si="2"/>
        <v>0</v>
      </c>
    </row>
    <row r="49" spans="1:10" ht="39.950000000000003" customHeight="1" x14ac:dyDescent="0.25">
      <c r="A49" s="29" t="s">
        <v>151</v>
      </c>
      <c r="B49" s="30" t="s">
        <v>148</v>
      </c>
      <c r="C49" s="31" t="s">
        <v>149</v>
      </c>
      <c r="D49" s="30" t="s">
        <v>22</v>
      </c>
      <c r="E49" s="21">
        <v>160000</v>
      </c>
      <c r="F49" s="21">
        <f t="shared" si="0"/>
        <v>480000</v>
      </c>
      <c r="G49" s="80"/>
      <c r="H49" s="81">
        <f t="shared" si="2"/>
        <v>0</v>
      </c>
    </row>
    <row r="50" spans="1:10" ht="23.45" customHeight="1" x14ac:dyDescent="0.25">
      <c r="A50" s="29" t="s">
        <v>154</v>
      </c>
      <c r="B50" s="30" t="s">
        <v>152</v>
      </c>
      <c r="C50" s="31" t="s">
        <v>153</v>
      </c>
      <c r="D50" s="30" t="s">
        <v>22</v>
      </c>
      <c r="E50" s="63">
        <v>1000000</v>
      </c>
      <c r="F50" s="21">
        <f t="shared" si="0"/>
        <v>3000000</v>
      </c>
      <c r="G50" s="80"/>
      <c r="H50" s="81">
        <f t="shared" si="2"/>
        <v>0</v>
      </c>
      <c r="J50" s="6"/>
    </row>
    <row r="51" spans="1:10" ht="27.6" customHeight="1" thickBot="1" x14ac:dyDescent="0.3">
      <c r="A51" s="29" t="s">
        <v>157</v>
      </c>
      <c r="B51" s="30" t="s">
        <v>155</v>
      </c>
      <c r="C51" s="31" t="s">
        <v>156</v>
      </c>
      <c r="D51" s="30" t="s">
        <v>22</v>
      </c>
      <c r="E51" s="21">
        <v>50</v>
      </c>
      <c r="F51" s="21">
        <f t="shared" si="0"/>
        <v>150</v>
      </c>
      <c r="G51" s="80"/>
      <c r="H51" s="72">
        <f t="shared" si="2"/>
        <v>0</v>
      </c>
    </row>
    <row r="52" spans="1:10" ht="39.950000000000003" customHeight="1" thickTop="1" x14ac:dyDescent="0.25">
      <c r="A52" s="109" t="s">
        <v>259</v>
      </c>
      <c r="B52" s="110"/>
      <c r="C52" s="110"/>
      <c r="D52" s="110"/>
      <c r="E52" s="110"/>
      <c r="F52" s="110"/>
      <c r="G52" s="111"/>
      <c r="H52" s="42">
        <f>SUM(H5:H51)</f>
        <v>0</v>
      </c>
    </row>
    <row r="54" spans="1:10" x14ac:dyDescent="0.25">
      <c r="A54" s="2"/>
    </row>
    <row r="55" spans="1:10" x14ac:dyDescent="0.25">
      <c r="A55" s="2" t="s">
        <v>10</v>
      </c>
    </row>
  </sheetData>
  <mergeCells count="3">
    <mergeCell ref="A3:H3"/>
    <mergeCell ref="A52:G52"/>
    <mergeCell ref="A2:H2"/>
  </mergeCells>
  <phoneticPr fontId="22" type="noConversion"/>
  <pageMargins left="0.7" right="0.7" top="0.75" bottom="0.75" header="0.3" footer="0.3"/>
  <pageSetup paperSize="9" scale="48" orientation="portrait" r:id="rId1"/>
  <ignoredErrors>
    <ignoredError sqref="B6:B51" twoDigitTextYear="1"/>
    <ignoredError sqref="F4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61759-4680-44F8-BA40-50538C921FF9}">
  <sheetPr>
    <tabColor theme="7" tint="0.79998168889431442"/>
  </sheetPr>
  <dimension ref="A2:H26"/>
  <sheetViews>
    <sheetView zoomScaleNormal="100" workbookViewId="0"/>
  </sheetViews>
  <sheetFormatPr defaultRowHeight="15" x14ac:dyDescent="0.25"/>
  <cols>
    <col min="2" max="2" width="14" customWidth="1"/>
    <col min="3" max="3" width="39" customWidth="1"/>
    <col min="5" max="5" width="17.5703125" customWidth="1"/>
    <col min="6" max="6" width="17.7109375" customWidth="1"/>
    <col min="7" max="7" width="15.7109375" customWidth="1"/>
    <col min="8" max="8" width="20.42578125" customWidth="1"/>
  </cols>
  <sheetData>
    <row r="2" spans="1:8" ht="25.5" customHeight="1" x14ac:dyDescent="0.25">
      <c r="A2" s="113" t="s">
        <v>158</v>
      </c>
      <c r="B2" s="114"/>
      <c r="C2" s="114"/>
      <c r="D2" s="114"/>
      <c r="E2" s="114"/>
      <c r="F2" s="114"/>
      <c r="G2" s="115"/>
      <c r="H2" s="116"/>
    </row>
    <row r="3" spans="1:8" ht="25.5" customHeight="1" x14ac:dyDescent="0.25">
      <c r="A3" s="117" t="s">
        <v>5</v>
      </c>
      <c r="B3" s="114"/>
      <c r="C3" s="114"/>
      <c r="D3" s="114"/>
      <c r="E3" s="114"/>
      <c r="F3" s="114"/>
      <c r="G3" s="115"/>
      <c r="H3" s="116"/>
    </row>
    <row r="4" spans="1:8" ht="38.25" x14ac:dyDescent="0.25">
      <c r="A4" s="14" t="s">
        <v>12</v>
      </c>
      <c r="B4" s="14" t="s">
        <v>13</v>
      </c>
      <c r="C4" s="15" t="s">
        <v>14</v>
      </c>
      <c r="D4" s="16" t="s">
        <v>15</v>
      </c>
      <c r="E4" s="14" t="s">
        <v>16</v>
      </c>
      <c r="F4" s="17" t="s">
        <v>17</v>
      </c>
      <c r="G4" s="14" t="s">
        <v>18</v>
      </c>
      <c r="H4" s="14" t="s">
        <v>257</v>
      </c>
    </row>
    <row r="5" spans="1:8" ht="38.25" x14ac:dyDescent="0.25">
      <c r="A5" s="29" t="s">
        <v>19</v>
      </c>
      <c r="B5" s="30" t="s">
        <v>159</v>
      </c>
      <c r="C5" s="31" t="s">
        <v>160</v>
      </c>
      <c r="D5" s="30" t="s">
        <v>22</v>
      </c>
      <c r="E5" s="21">
        <v>1000</v>
      </c>
      <c r="F5" s="21">
        <f>E5*3</f>
        <v>3000</v>
      </c>
      <c r="G5" s="80"/>
      <c r="H5" s="81">
        <f t="shared" ref="H5:H22" si="0">F5*G5</f>
        <v>0</v>
      </c>
    </row>
    <row r="6" spans="1:8" ht="38.25" x14ac:dyDescent="0.25">
      <c r="A6" s="29" t="s">
        <v>23</v>
      </c>
      <c r="B6" s="30" t="s">
        <v>161</v>
      </c>
      <c r="C6" s="31" t="s">
        <v>162</v>
      </c>
      <c r="D6" s="30" t="s">
        <v>22</v>
      </c>
      <c r="E6" s="21">
        <v>10000</v>
      </c>
      <c r="F6" s="21">
        <f t="shared" ref="F6:F22" si="1">E6*3</f>
        <v>30000</v>
      </c>
      <c r="G6" s="80"/>
      <c r="H6" s="81">
        <f t="shared" si="0"/>
        <v>0</v>
      </c>
    </row>
    <row r="7" spans="1:8" ht="19.899999999999999" customHeight="1" x14ac:dyDescent="0.25">
      <c r="A7" s="29" t="s">
        <v>26</v>
      </c>
      <c r="B7" s="30" t="s">
        <v>163</v>
      </c>
      <c r="C7" s="31" t="s">
        <v>164</v>
      </c>
      <c r="D7" s="30" t="s">
        <v>22</v>
      </c>
      <c r="E7" s="21">
        <v>10000</v>
      </c>
      <c r="F7" s="21">
        <f t="shared" si="1"/>
        <v>30000</v>
      </c>
      <c r="G7" s="80"/>
      <c r="H7" s="81">
        <f t="shared" si="0"/>
        <v>0</v>
      </c>
    </row>
    <row r="8" spans="1:8" ht="20.45" customHeight="1" x14ac:dyDescent="0.25">
      <c r="A8" s="29" t="s">
        <v>29</v>
      </c>
      <c r="B8" s="30" t="s">
        <v>165</v>
      </c>
      <c r="C8" s="31" t="s">
        <v>166</v>
      </c>
      <c r="D8" s="30" t="s">
        <v>22</v>
      </c>
      <c r="E8" s="21">
        <v>5000</v>
      </c>
      <c r="F8" s="21">
        <f t="shared" si="1"/>
        <v>15000</v>
      </c>
      <c r="G8" s="80"/>
      <c r="H8" s="81">
        <f t="shared" si="0"/>
        <v>0</v>
      </c>
    </row>
    <row r="9" spans="1:8" ht="27" customHeight="1" x14ac:dyDescent="0.25">
      <c r="A9" s="29" t="s">
        <v>32</v>
      </c>
      <c r="B9" s="30" t="s">
        <v>167</v>
      </c>
      <c r="C9" s="31" t="s">
        <v>168</v>
      </c>
      <c r="D9" s="30" t="s">
        <v>22</v>
      </c>
      <c r="E9" s="21">
        <v>5000</v>
      </c>
      <c r="F9" s="21">
        <f t="shared" si="1"/>
        <v>15000</v>
      </c>
      <c r="G9" s="80"/>
      <c r="H9" s="81">
        <f t="shared" si="0"/>
        <v>0</v>
      </c>
    </row>
    <row r="10" spans="1:8" ht="25.5" x14ac:dyDescent="0.25">
      <c r="A10" s="29" t="s">
        <v>36</v>
      </c>
      <c r="B10" s="30" t="s">
        <v>169</v>
      </c>
      <c r="C10" s="31" t="s">
        <v>170</v>
      </c>
      <c r="D10" s="30" t="s">
        <v>22</v>
      </c>
      <c r="E10" s="21">
        <v>20000</v>
      </c>
      <c r="F10" s="21">
        <f t="shared" si="1"/>
        <v>60000</v>
      </c>
      <c r="G10" s="80"/>
      <c r="H10" s="81">
        <f t="shared" si="0"/>
        <v>0</v>
      </c>
    </row>
    <row r="11" spans="1:8" ht="20.45" customHeight="1" x14ac:dyDescent="0.25">
      <c r="A11" s="29" t="s">
        <v>39</v>
      </c>
      <c r="B11" s="30" t="s">
        <v>171</v>
      </c>
      <c r="C11" s="31" t="s">
        <v>172</v>
      </c>
      <c r="D11" s="30" t="s">
        <v>22</v>
      </c>
      <c r="E11" s="21">
        <v>2000</v>
      </c>
      <c r="F11" s="21">
        <f t="shared" si="1"/>
        <v>6000</v>
      </c>
      <c r="G11" s="80"/>
      <c r="H11" s="81">
        <f t="shared" si="0"/>
        <v>0</v>
      </c>
    </row>
    <row r="12" spans="1:8" ht="18" customHeight="1" x14ac:dyDescent="0.25">
      <c r="A12" s="29" t="s">
        <v>42</v>
      </c>
      <c r="B12" s="30" t="s">
        <v>173</v>
      </c>
      <c r="C12" s="31" t="s">
        <v>174</v>
      </c>
      <c r="D12" s="30" t="s">
        <v>22</v>
      </c>
      <c r="E12" s="21">
        <v>1000</v>
      </c>
      <c r="F12" s="21">
        <f t="shared" si="1"/>
        <v>3000</v>
      </c>
      <c r="G12" s="80"/>
      <c r="H12" s="81">
        <f>F12*G12</f>
        <v>0</v>
      </c>
    </row>
    <row r="13" spans="1:8" ht="19.149999999999999" customHeight="1" x14ac:dyDescent="0.25">
      <c r="A13" s="29" t="s">
        <v>45</v>
      </c>
      <c r="B13" s="30" t="s">
        <v>175</v>
      </c>
      <c r="C13" s="31" t="s">
        <v>176</v>
      </c>
      <c r="D13" s="30" t="s">
        <v>22</v>
      </c>
      <c r="E13" s="21">
        <v>9000</v>
      </c>
      <c r="F13" s="21">
        <f t="shared" si="1"/>
        <v>27000</v>
      </c>
      <c r="G13" s="80"/>
      <c r="H13" s="81">
        <f t="shared" si="0"/>
        <v>0</v>
      </c>
    </row>
    <row r="14" spans="1:8" ht="28.15" customHeight="1" x14ac:dyDescent="0.25">
      <c r="A14" s="29" t="s">
        <v>48</v>
      </c>
      <c r="B14" s="30" t="s">
        <v>177</v>
      </c>
      <c r="C14" s="38" t="s">
        <v>178</v>
      </c>
      <c r="D14" s="30" t="s">
        <v>22</v>
      </c>
      <c r="E14" s="21">
        <v>1000</v>
      </c>
      <c r="F14" s="21">
        <f t="shared" si="1"/>
        <v>3000</v>
      </c>
      <c r="G14" s="80"/>
      <c r="H14" s="81">
        <f t="shared" si="0"/>
        <v>0</v>
      </c>
    </row>
    <row r="15" spans="1:8" ht="31.15" customHeight="1" x14ac:dyDescent="0.25">
      <c r="A15" s="29" t="s">
        <v>51</v>
      </c>
      <c r="B15" s="30" t="s">
        <v>179</v>
      </c>
      <c r="C15" s="11" t="s">
        <v>180</v>
      </c>
      <c r="D15" s="30" t="s">
        <v>22</v>
      </c>
      <c r="E15" s="21">
        <v>500</v>
      </c>
      <c r="F15" s="21">
        <f t="shared" si="1"/>
        <v>1500</v>
      </c>
      <c r="G15" s="80"/>
      <c r="H15" s="81">
        <f t="shared" si="0"/>
        <v>0</v>
      </c>
    </row>
    <row r="16" spans="1:8" ht="25.5" x14ac:dyDescent="0.25">
      <c r="A16" s="29"/>
      <c r="B16" s="30" t="s">
        <v>246</v>
      </c>
      <c r="C16" s="11" t="s">
        <v>247</v>
      </c>
      <c r="D16" s="30" t="s">
        <v>22</v>
      </c>
      <c r="E16" s="21">
        <v>15000</v>
      </c>
      <c r="F16" s="21">
        <f t="shared" si="1"/>
        <v>45000</v>
      </c>
      <c r="G16" s="80"/>
      <c r="H16" s="81">
        <f t="shared" si="0"/>
        <v>0</v>
      </c>
    </row>
    <row r="17" spans="1:8" ht="23.45" customHeight="1" x14ac:dyDescent="0.25">
      <c r="A17" s="29" t="s">
        <v>54</v>
      </c>
      <c r="B17" s="30" t="s">
        <v>181</v>
      </c>
      <c r="C17" s="31" t="s">
        <v>182</v>
      </c>
      <c r="D17" s="30" t="s">
        <v>22</v>
      </c>
      <c r="E17" s="21">
        <v>100</v>
      </c>
      <c r="F17" s="21">
        <f t="shared" si="1"/>
        <v>300</v>
      </c>
      <c r="G17" s="80"/>
      <c r="H17" s="81">
        <f t="shared" si="0"/>
        <v>0</v>
      </c>
    </row>
    <row r="18" spans="1:8" ht="29.45" customHeight="1" x14ac:dyDescent="0.25">
      <c r="A18" s="29" t="s">
        <v>57</v>
      </c>
      <c r="B18" s="30" t="s">
        <v>183</v>
      </c>
      <c r="C18" s="31" t="s">
        <v>184</v>
      </c>
      <c r="D18" s="30" t="s">
        <v>22</v>
      </c>
      <c r="E18" s="21">
        <v>100</v>
      </c>
      <c r="F18" s="21">
        <f t="shared" si="1"/>
        <v>300</v>
      </c>
      <c r="G18" s="80"/>
      <c r="H18" s="81">
        <f t="shared" si="0"/>
        <v>0</v>
      </c>
    </row>
    <row r="19" spans="1:8" ht="28.9" customHeight="1" x14ac:dyDescent="0.25">
      <c r="A19" s="29" t="s">
        <v>60</v>
      </c>
      <c r="B19" s="30" t="s">
        <v>185</v>
      </c>
      <c r="C19" s="31" t="s">
        <v>186</v>
      </c>
      <c r="D19" s="30" t="s">
        <v>22</v>
      </c>
      <c r="E19" s="21">
        <v>15000</v>
      </c>
      <c r="F19" s="21">
        <f t="shared" si="1"/>
        <v>45000</v>
      </c>
      <c r="G19" s="80"/>
      <c r="H19" s="81">
        <f t="shared" si="0"/>
        <v>0</v>
      </c>
    </row>
    <row r="20" spans="1:8" ht="23.45" customHeight="1" x14ac:dyDescent="0.25">
      <c r="A20" s="29" t="s">
        <v>63</v>
      </c>
      <c r="B20" s="30" t="s">
        <v>187</v>
      </c>
      <c r="C20" s="31" t="s">
        <v>188</v>
      </c>
      <c r="D20" s="30" t="s">
        <v>22</v>
      </c>
      <c r="E20" s="21">
        <v>500</v>
      </c>
      <c r="F20" s="21">
        <f t="shared" si="1"/>
        <v>1500</v>
      </c>
      <c r="G20" s="80"/>
      <c r="H20" s="81">
        <f t="shared" si="0"/>
        <v>0</v>
      </c>
    </row>
    <row r="21" spans="1:8" ht="42.6" customHeight="1" x14ac:dyDescent="0.25">
      <c r="A21" s="29" t="s">
        <v>66</v>
      </c>
      <c r="B21" s="30" t="s">
        <v>189</v>
      </c>
      <c r="C21" s="31" t="s">
        <v>190</v>
      </c>
      <c r="D21" s="39" t="s">
        <v>22</v>
      </c>
      <c r="E21" s="23">
        <v>100</v>
      </c>
      <c r="F21" s="21">
        <f t="shared" si="1"/>
        <v>300</v>
      </c>
      <c r="G21" s="82"/>
      <c r="H21" s="81">
        <f>F21*G21</f>
        <v>0</v>
      </c>
    </row>
    <row r="22" spans="1:8" ht="42" customHeight="1" thickBot="1" x14ac:dyDescent="0.3">
      <c r="A22" s="29" t="s">
        <v>69</v>
      </c>
      <c r="B22" s="35" t="s">
        <v>191</v>
      </c>
      <c r="C22" s="36" t="s">
        <v>192</v>
      </c>
      <c r="D22" s="35" t="s">
        <v>22</v>
      </c>
      <c r="E22" s="22">
        <v>10000</v>
      </c>
      <c r="F22" s="21">
        <f t="shared" si="1"/>
        <v>30000</v>
      </c>
      <c r="G22" s="83"/>
      <c r="H22" s="72">
        <f t="shared" si="0"/>
        <v>0</v>
      </c>
    </row>
    <row r="23" spans="1:8" ht="39.950000000000003" customHeight="1" thickTop="1" x14ac:dyDescent="0.25">
      <c r="A23" s="109" t="s">
        <v>258</v>
      </c>
      <c r="B23" s="110"/>
      <c r="C23" s="110"/>
      <c r="D23" s="110"/>
      <c r="E23" s="110"/>
      <c r="F23" s="110"/>
      <c r="G23" s="111"/>
      <c r="H23" s="42">
        <f>SUM(H5:H22)</f>
        <v>0</v>
      </c>
    </row>
    <row r="26" spans="1:8" x14ac:dyDescent="0.25">
      <c r="A26" s="2" t="s">
        <v>10</v>
      </c>
    </row>
  </sheetData>
  <mergeCells count="3">
    <mergeCell ref="A2:H2"/>
    <mergeCell ref="A3:H3"/>
    <mergeCell ref="A23:G23"/>
  </mergeCells>
  <pageMargins left="0.7" right="0.7" top="0.75" bottom="0.75" header="0.3" footer="0.3"/>
  <pageSetup paperSize="9" scale="61" orientation="portrait" r:id="rId1"/>
  <ignoredErrors>
    <ignoredError sqref="B6:B2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A0F08-0086-468A-AE77-367D4C447F9E}">
  <sheetPr>
    <tabColor theme="5" tint="0.79998168889431442"/>
  </sheetPr>
  <dimension ref="A2:H32"/>
  <sheetViews>
    <sheetView zoomScaleNormal="100" workbookViewId="0"/>
  </sheetViews>
  <sheetFormatPr defaultRowHeight="15" x14ac:dyDescent="0.25"/>
  <cols>
    <col min="1" max="1" width="10.85546875" customWidth="1"/>
    <col min="2" max="2" width="11.5703125" customWidth="1"/>
    <col min="3" max="3" width="40.28515625" customWidth="1"/>
    <col min="5" max="5" width="16" customWidth="1"/>
    <col min="6" max="6" width="19" customWidth="1"/>
    <col min="7" max="7" width="17.28515625" customWidth="1"/>
    <col min="8" max="8" width="21.5703125" customWidth="1"/>
  </cols>
  <sheetData>
    <row r="2" spans="1:8" ht="25.5" customHeight="1" x14ac:dyDescent="0.25">
      <c r="A2" s="118" t="s">
        <v>193</v>
      </c>
      <c r="B2" s="119"/>
      <c r="C2" s="119"/>
      <c r="D2" s="119"/>
      <c r="E2" s="119"/>
      <c r="F2" s="119"/>
      <c r="G2" s="120"/>
      <c r="H2" s="121"/>
    </row>
    <row r="3" spans="1:8" ht="25.5" customHeight="1" x14ac:dyDescent="0.25">
      <c r="A3" s="122" t="s">
        <v>6</v>
      </c>
      <c r="B3" s="123"/>
      <c r="C3" s="123"/>
      <c r="D3" s="123"/>
      <c r="E3" s="123"/>
      <c r="F3" s="123"/>
      <c r="G3" s="124"/>
      <c r="H3" s="124"/>
    </row>
    <row r="4" spans="1:8" ht="38.25" x14ac:dyDescent="0.25">
      <c r="A4" s="64" t="s">
        <v>12</v>
      </c>
      <c r="B4" s="64" t="s">
        <v>13</v>
      </c>
      <c r="C4" s="65" t="s">
        <v>14</v>
      </c>
      <c r="D4" s="66" t="s">
        <v>15</v>
      </c>
      <c r="E4" s="67" t="s">
        <v>16</v>
      </c>
      <c r="F4" s="68" t="s">
        <v>17</v>
      </c>
      <c r="G4" s="64" t="s">
        <v>18</v>
      </c>
      <c r="H4" s="98" t="s">
        <v>257</v>
      </c>
    </row>
    <row r="5" spans="1:8" ht="20.45" customHeight="1" x14ac:dyDescent="0.25">
      <c r="A5" s="29" t="s">
        <v>19</v>
      </c>
      <c r="B5" s="30" t="s">
        <v>79</v>
      </c>
      <c r="C5" s="31" t="s">
        <v>80</v>
      </c>
      <c r="D5" s="30" t="s">
        <v>22</v>
      </c>
      <c r="E5" s="21">
        <v>5000</v>
      </c>
      <c r="F5" s="21">
        <f>E5*3</f>
        <v>15000</v>
      </c>
      <c r="G5" s="32"/>
      <c r="H5" s="33">
        <f>F5*G5</f>
        <v>0</v>
      </c>
    </row>
    <row r="6" spans="1:8" ht="20.45" customHeight="1" x14ac:dyDescent="0.25">
      <c r="A6" s="29" t="s">
        <v>23</v>
      </c>
      <c r="B6" s="30" t="s">
        <v>82</v>
      </c>
      <c r="C6" s="31" t="s">
        <v>83</v>
      </c>
      <c r="D6" s="30" t="s">
        <v>22</v>
      </c>
      <c r="E6" s="21">
        <v>3000</v>
      </c>
      <c r="F6" s="21">
        <f t="shared" ref="F6:F27" si="0">E6*3</f>
        <v>9000</v>
      </c>
      <c r="G6" s="32"/>
      <c r="H6" s="33">
        <f>F6*G6</f>
        <v>0</v>
      </c>
    </row>
    <row r="7" spans="1:8" ht="18" customHeight="1" x14ac:dyDescent="0.25">
      <c r="A7" s="29" t="s">
        <v>26</v>
      </c>
      <c r="B7" s="30" t="s">
        <v>85</v>
      </c>
      <c r="C7" s="31" t="s">
        <v>86</v>
      </c>
      <c r="D7" s="30" t="s">
        <v>22</v>
      </c>
      <c r="E7" s="21">
        <v>6000</v>
      </c>
      <c r="F7" s="21">
        <f t="shared" si="0"/>
        <v>18000</v>
      </c>
      <c r="G7" s="32"/>
      <c r="H7" s="33">
        <f t="shared" ref="H7" si="1">F7*G7</f>
        <v>0</v>
      </c>
    </row>
    <row r="8" spans="1:8" ht="19.149999999999999" customHeight="1" x14ac:dyDescent="0.25">
      <c r="A8" s="29" t="s">
        <v>29</v>
      </c>
      <c r="B8" s="30" t="s">
        <v>88</v>
      </c>
      <c r="C8" s="31" t="s">
        <v>89</v>
      </c>
      <c r="D8" s="30" t="s">
        <v>22</v>
      </c>
      <c r="E8" s="21">
        <v>2000</v>
      </c>
      <c r="F8" s="21">
        <f t="shared" si="0"/>
        <v>6000</v>
      </c>
      <c r="G8" s="32"/>
      <c r="H8" s="33">
        <f t="shared" ref="H8:H26" si="2">F8*G8</f>
        <v>0</v>
      </c>
    </row>
    <row r="9" spans="1:8" ht="18" customHeight="1" x14ac:dyDescent="0.25">
      <c r="A9" s="29" t="s">
        <v>32</v>
      </c>
      <c r="B9" s="30" t="s">
        <v>91</v>
      </c>
      <c r="C9" s="31" t="s">
        <v>92</v>
      </c>
      <c r="D9" s="30" t="s">
        <v>22</v>
      </c>
      <c r="E9" s="21">
        <v>2000</v>
      </c>
      <c r="F9" s="21">
        <f t="shared" si="0"/>
        <v>6000</v>
      </c>
      <c r="G9" s="32"/>
      <c r="H9" s="33">
        <f t="shared" si="2"/>
        <v>0</v>
      </c>
    </row>
    <row r="10" spans="1:8" ht="22.9" customHeight="1" x14ac:dyDescent="0.25">
      <c r="A10" s="29" t="s">
        <v>36</v>
      </c>
      <c r="B10" s="30" t="s">
        <v>94</v>
      </c>
      <c r="C10" s="31" t="s">
        <v>95</v>
      </c>
      <c r="D10" s="30" t="s">
        <v>22</v>
      </c>
      <c r="E10" s="21">
        <v>3000</v>
      </c>
      <c r="F10" s="21">
        <f t="shared" si="0"/>
        <v>9000</v>
      </c>
      <c r="G10" s="32"/>
      <c r="H10" s="33">
        <f t="shared" si="2"/>
        <v>0</v>
      </c>
    </row>
    <row r="11" spans="1:8" ht="30" customHeight="1" x14ac:dyDescent="0.25">
      <c r="A11" s="29" t="s">
        <v>39</v>
      </c>
      <c r="B11" s="30" t="s">
        <v>194</v>
      </c>
      <c r="C11" s="31" t="s">
        <v>254</v>
      </c>
      <c r="D11" s="30" t="s">
        <v>22</v>
      </c>
      <c r="E11" s="21">
        <v>5000</v>
      </c>
      <c r="F11" s="21">
        <f t="shared" si="0"/>
        <v>15000</v>
      </c>
      <c r="G11" s="32"/>
      <c r="H11" s="33">
        <f t="shared" si="2"/>
        <v>0</v>
      </c>
    </row>
    <row r="12" spans="1:8" ht="28.9" customHeight="1" x14ac:dyDescent="0.25">
      <c r="A12" s="29" t="s">
        <v>42</v>
      </c>
      <c r="B12" s="30" t="s">
        <v>195</v>
      </c>
      <c r="C12" s="31" t="s">
        <v>196</v>
      </c>
      <c r="D12" s="30" t="s">
        <v>22</v>
      </c>
      <c r="E12" s="21">
        <v>500</v>
      </c>
      <c r="F12" s="21">
        <f t="shared" si="0"/>
        <v>1500</v>
      </c>
      <c r="G12" s="32"/>
      <c r="H12" s="33">
        <f t="shared" si="2"/>
        <v>0</v>
      </c>
    </row>
    <row r="13" spans="1:8" ht="20.45" customHeight="1" x14ac:dyDescent="0.25">
      <c r="A13" s="29" t="s">
        <v>45</v>
      </c>
      <c r="B13" s="30" t="s">
        <v>197</v>
      </c>
      <c r="C13" s="31" t="s">
        <v>198</v>
      </c>
      <c r="D13" s="30" t="s">
        <v>22</v>
      </c>
      <c r="E13" s="21">
        <v>500</v>
      </c>
      <c r="F13" s="21">
        <f t="shared" si="0"/>
        <v>1500</v>
      </c>
      <c r="G13" s="32"/>
      <c r="H13" s="33">
        <f t="shared" si="2"/>
        <v>0</v>
      </c>
    </row>
    <row r="14" spans="1:8" ht="22.15" customHeight="1" x14ac:dyDescent="0.25">
      <c r="A14" s="29" t="s">
        <v>48</v>
      </c>
      <c r="B14" s="30" t="s">
        <v>199</v>
      </c>
      <c r="C14" s="31" t="s">
        <v>200</v>
      </c>
      <c r="D14" s="30" t="s">
        <v>22</v>
      </c>
      <c r="E14" s="21">
        <v>10</v>
      </c>
      <c r="F14" s="21">
        <f t="shared" si="0"/>
        <v>30</v>
      </c>
      <c r="G14" s="32"/>
      <c r="H14" s="33">
        <f t="shared" si="2"/>
        <v>0</v>
      </c>
    </row>
    <row r="15" spans="1:8" ht="28.9" customHeight="1" x14ac:dyDescent="0.25">
      <c r="A15" s="29" t="s">
        <v>51</v>
      </c>
      <c r="B15" s="30" t="s">
        <v>201</v>
      </c>
      <c r="C15" s="31" t="s">
        <v>202</v>
      </c>
      <c r="D15" s="30" t="s">
        <v>22</v>
      </c>
      <c r="E15" s="21">
        <v>200</v>
      </c>
      <c r="F15" s="21">
        <f t="shared" si="0"/>
        <v>600</v>
      </c>
      <c r="G15" s="32"/>
      <c r="H15" s="33">
        <f t="shared" si="2"/>
        <v>0</v>
      </c>
    </row>
    <row r="16" spans="1:8" ht="30" customHeight="1" x14ac:dyDescent="0.25">
      <c r="A16" s="29" t="s">
        <v>54</v>
      </c>
      <c r="B16" s="30" t="s">
        <v>203</v>
      </c>
      <c r="C16" s="31" t="s">
        <v>204</v>
      </c>
      <c r="D16" s="30" t="s">
        <v>22</v>
      </c>
      <c r="E16" s="21">
        <v>150</v>
      </c>
      <c r="F16" s="21">
        <f t="shared" si="0"/>
        <v>450</v>
      </c>
      <c r="G16" s="32"/>
      <c r="H16" s="33">
        <f t="shared" si="2"/>
        <v>0</v>
      </c>
    </row>
    <row r="17" spans="1:8" ht="38.25" x14ac:dyDescent="0.25">
      <c r="A17" s="29" t="s">
        <v>57</v>
      </c>
      <c r="B17" s="30" t="s">
        <v>205</v>
      </c>
      <c r="C17" s="31" t="s">
        <v>206</v>
      </c>
      <c r="D17" s="30" t="s">
        <v>22</v>
      </c>
      <c r="E17" s="21">
        <v>200</v>
      </c>
      <c r="F17" s="21">
        <f t="shared" si="0"/>
        <v>600</v>
      </c>
      <c r="G17" s="32"/>
      <c r="H17" s="33">
        <f t="shared" si="2"/>
        <v>0</v>
      </c>
    </row>
    <row r="18" spans="1:8" ht="38.25" x14ac:dyDescent="0.25">
      <c r="A18" s="29" t="s">
        <v>60</v>
      </c>
      <c r="B18" s="30" t="s">
        <v>207</v>
      </c>
      <c r="C18" s="31" t="s">
        <v>208</v>
      </c>
      <c r="D18" s="30" t="s">
        <v>22</v>
      </c>
      <c r="E18" s="21">
        <v>200</v>
      </c>
      <c r="F18" s="21">
        <f t="shared" si="0"/>
        <v>600</v>
      </c>
      <c r="G18" s="32"/>
      <c r="H18" s="33">
        <f t="shared" si="2"/>
        <v>0</v>
      </c>
    </row>
    <row r="19" spans="1:8" ht="38.25" x14ac:dyDescent="0.25">
      <c r="A19" s="29" t="s">
        <v>63</v>
      </c>
      <c r="B19" s="30" t="s">
        <v>209</v>
      </c>
      <c r="C19" s="31" t="s">
        <v>210</v>
      </c>
      <c r="D19" s="30" t="s">
        <v>22</v>
      </c>
      <c r="E19" s="21">
        <v>1500</v>
      </c>
      <c r="F19" s="21">
        <f t="shared" si="0"/>
        <v>4500</v>
      </c>
      <c r="G19" s="32"/>
      <c r="H19" s="33">
        <f t="shared" si="2"/>
        <v>0</v>
      </c>
    </row>
    <row r="20" spans="1:8" ht="19.899999999999999" customHeight="1" x14ac:dyDescent="0.25">
      <c r="A20" s="29" t="s">
        <v>66</v>
      </c>
      <c r="B20" s="30" t="s">
        <v>211</v>
      </c>
      <c r="C20" s="31" t="s">
        <v>212</v>
      </c>
      <c r="D20" s="30" t="s">
        <v>22</v>
      </c>
      <c r="E20" s="21">
        <v>500</v>
      </c>
      <c r="F20" s="21">
        <f t="shared" si="0"/>
        <v>1500</v>
      </c>
      <c r="G20" s="32"/>
      <c r="H20" s="33">
        <f t="shared" si="2"/>
        <v>0</v>
      </c>
    </row>
    <row r="21" spans="1:8" ht="19.899999999999999" customHeight="1" x14ac:dyDescent="0.25">
      <c r="A21" s="29" t="s">
        <v>69</v>
      </c>
      <c r="B21" s="30" t="s">
        <v>213</v>
      </c>
      <c r="C21" s="31" t="s">
        <v>214</v>
      </c>
      <c r="D21" s="30" t="s">
        <v>22</v>
      </c>
      <c r="E21" s="21">
        <v>15000</v>
      </c>
      <c r="F21" s="21">
        <f t="shared" si="0"/>
        <v>45000</v>
      </c>
      <c r="G21" s="32"/>
      <c r="H21" s="33">
        <f t="shared" si="2"/>
        <v>0</v>
      </c>
    </row>
    <row r="22" spans="1:8" ht="18" customHeight="1" x14ac:dyDescent="0.25">
      <c r="A22" s="29" t="s">
        <v>72</v>
      </c>
      <c r="B22" s="30" t="s">
        <v>215</v>
      </c>
      <c r="C22" s="31" t="s">
        <v>216</v>
      </c>
      <c r="D22" s="30" t="s">
        <v>22</v>
      </c>
      <c r="E22" s="21">
        <v>20000</v>
      </c>
      <c r="F22" s="21">
        <f t="shared" si="0"/>
        <v>60000</v>
      </c>
      <c r="G22" s="32"/>
      <c r="H22" s="33">
        <f t="shared" si="2"/>
        <v>0</v>
      </c>
    </row>
    <row r="23" spans="1:8" ht="19.149999999999999" customHeight="1" x14ac:dyDescent="0.25">
      <c r="A23" s="29" t="s">
        <v>75</v>
      </c>
      <c r="B23" s="30" t="s">
        <v>217</v>
      </c>
      <c r="C23" s="31" t="s">
        <v>218</v>
      </c>
      <c r="D23" s="30" t="s">
        <v>22</v>
      </c>
      <c r="E23" s="21">
        <v>3000</v>
      </c>
      <c r="F23" s="21">
        <f t="shared" si="0"/>
        <v>9000</v>
      </c>
      <c r="G23" s="32"/>
      <c r="H23" s="33">
        <f t="shared" si="2"/>
        <v>0</v>
      </c>
    </row>
    <row r="24" spans="1:8" ht="18" customHeight="1" x14ac:dyDescent="0.25">
      <c r="A24" s="29" t="s">
        <v>78</v>
      </c>
      <c r="B24" s="30" t="s">
        <v>219</v>
      </c>
      <c r="C24" s="31" t="s">
        <v>220</v>
      </c>
      <c r="D24" s="30" t="s">
        <v>22</v>
      </c>
      <c r="E24" s="21">
        <v>25000</v>
      </c>
      <c r="F24" s="21">
        <f t="shared" si="0"/>
        <v>75000</v>
      </c>
      <c r="G24" s="32"/>
      <c r="H24" s="33">
        <f t="shared" si="2"/>
        <v>0</v>
      </c>
    </row>
    <row r="25" spans="1:8" ht="18" customHeight="1" x14ac:dyDescent="0.25">
      <c r="A25" s="29" t="s">
        <v>81</v>
      </c>
      <c r="B25" s="30" t="s">
        <v>221</v>
      </c>
      <c r="C25" s="31" t="s">
        <v>222</v>
      </c>
      <c r="D25" s="30" t="s">
        <v>22</v>
      </c>
      <c r="E25" s="21">
        <v>70000</v>
      </c>
      <c r="F25" s="21">
        <f t="shared" si="0"/>
        <v>210000</v>
      </c>
      <c r="G25" s="32"/>
      <c r="H25" s="33">
        <f t="shared" si="2"/>
        <v>0</v>
      </c>
    </row>
    <row r="26" spans="1:8" ht="19.899999999999999" customHeight="1" x14ac:dyDescent="0.25">
      <c r="A26" s="29" t="s">
        <v>84</v>
      </c>
      <c r="B26" s="30" t="s">
        <v>223</v>
      </c>
      <c r="C26" s="31" t="s">
        <v>224</v>
      </c>
      <c r="D26" s="30" t="s">
        <v>22</v>
      </c>
      <c r="E26" s="21">
        <v>6000</v>
      </c>
      <c r="F26" s="21">
        <f t="shared" si="0"/>
        <v>18000</v>
      </c>
      <c r="G26" s="32"/>
      <c r="H26" s="33">
        <f t="shared" si="2"/>
        <v>0</v>
      </c>
    </row>
    <row r="27" spans="1:8" ht="20.45" customHeight="1" thickBot="1" x14ac:dyDescent="0.3">
      <c r="A27" s="34" t="s">
        <v>87</v>
      </c>
      <c r="B27" s="35" t="s">
        <v>225</v>
      </c>
      <c r="C27" s="36" t="s">
        <v>226</v>
      </c>
      <c r="D27" s="35" t="s">
        <v>22</v>
      </c>
      <c r="E27" s="22">
        <v>100</v>
      </c>
      <c r="F27" s="21">
        <f t="shared" si="0"/>
        <v>300</v>
      </c>
      <c r="G27" s="40"/>
      <c r="H27" s="37">
        <f>F27*G27</f>
        <v>0</v>
      </c>
    </row>
    <row r="28" spans="1:8" ht="41.25" customHeight="1" thickTop="1" x14ac:dyDescent="0.25">
      <c r="A28" s="109" t="s">
        <v>260</v>
      </c>
      <c r="B28" s="110"/>
      <c r="C28" s="110"/>
      <c r="D28" s="110"/>
      <c r="E28" s="110"/>
      <c r="F28" s="110"/>
      <c r="G28" s="111"/>
      <c r="H28" s="43">
        <f>SUM(H5:H27)</f>
        <v>0</v>
      </c>
    </row>
    <row r="31" spans="1:8" x14ac:dyDescent="0.25">
      <c r="A31" s="2" t="s">
        <v>10</v>
      </c>
    </row>
    <row r="32" spans="1:8" x14ac:dyDescent="0.25">
      <c r="A32" s="2"/>
    </row>
  </sheetData>
  <mergeCells count="3">
    <mergeCell ref="A2:H2"/>
    <mergeCell ref="A3:H3"/>
    <mergeCell ref="A28:G28"/>
  </mergeCells>
  <pageMargins left="0.7" right="0.7" top="0.75" bottom="0.75" header="0.3" footer="0.3"/>
  <pageSetup paperSize="9" scale="60" orientation="portrait" r:id="rId1"/>
  <ignoredErrors>
    <ignoredError sqref="B5:B27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34750-1CA1-4485-BEDF-0152F9C1AD60}">
  <sheetPr>
    <tabColor theme="9" tint="0.79998168889431442"/>
  </sheetPr>
  <dimension ref="A2:I14"/>
  <sheetViews>
    <sheetView zoomScaleNormal="100" zoomScaleSheetLayoutView="100" workbookViewId="0"/>
  </sheetViews>
  <sheetFormatPr defaultRowHeight="15" x14ac:dyDescent="0.25"/>
  <cols>
    <col min="1" max="1" width="9.5703125" customWidth="1"/>
    <col min="2" max="2" width="9.7109375" customWidth="1"/>
    <col min="3" max="3" width="28.42578125" customWidth="1"/>
    <col min="5" max="5" width="17.140625" customWidth="1"/>
    <col min="6" max="7" width="19.28515625" customWidth="1"/>
    <col min="8" max="8" width="19.140625" customWidth="1"/>
    <col min="9" max="9" width="24.42578125" customWidth="1"/>
  </cols>
  <sheetData>
    <row r="2" spans="1:9" ht="25.5" customHeight="1" x14ac:dyDescent="0.25">
      <c r="A2" s="125" t="s">
        <v>227</v>
      </c>
      <c r="B2" s="126"/>
      <c r="C2" s="126"/>
      <c r="D2" s="126"/>
      <c r="E2" s="126"/>
      <c r="F2" s="126"/>
      <c r="G2" s="126"/>
      <c r="H2" s="127"/>
      <c r="I2" s="127"/>
    </row>
    <row r="3" spans="1:9" ht="25.5" customHeight="1" x14ac:dyDescent="0.25">
      <c r="A3" s="128" t="s">
        <v>7</v>
      </c>
      <c r="B3" s="129"/>
      <c r="C3" s="129"/>
      <c r="D3" s="129"/>
      <c r="E3" s="129"/>
      <c r="F3" s="129"/>
      <c r="G3" s="129"/>
      <c r="H3" s="130"/>
      <c r="I3" s="127"/>
    </row>
    <row r="4" spans="1:9" ht="38.25" x14ac:dyDescent="0.25">
      <c r="A4" s="24" t="s">
        <v>12</v>
      </c>
      <c r="B4" s="24" t="s">
        <v>13</v>
      </c>
      <c r="C4" s="25" t="s">
        <v>14</v>
      </c>
      <c r="D4" s="26" t="s">
        <v>15</v>
      </c>
      <c r="E4" s="27" t="s">
        <v>16</v>
      </c>
      <c r="F4" s="28" t="s">
        <v>17</v>
      </c>
      <c r="G4" s="28" t="s">
        <v>228</v>
      </c>
      <c r="H4" s="24" t="s">
        <v>18</v>
      </c>
      <c r="I4" s="100" t="s">
        <v>262</v>
      </c>
    </row>
    <row r="5" spans="1:9" ht="46.9" customHeight="1" thickBot="1" x14ac:dyDescent="0.3">
      <c r="A5" s="34" t="s">
        <v>19</v>
      </c>
      <c r="B5" s="19" t="s">
        <v>229</v>
      </c>
      <c r="C5" s="18" t="s">
        <v>230</v>
      </c>
      <c r="D5" s="19" t="s">
        <v>231</v>
      </c>
      <c r="E5" s="20">
        <v>8000</v>
      </c>
      <c r="F5" s="20">
        <f>E5*3</f>
        <v>24000</v>
      </c>
      <c r="G5" s="86"/>
      <c r="H5" s="70"/>
      <c r="I5" s="72">
        <f>G5*H5</f>
        <v>0</v>
      </c>
    </row>
    <row r="6" spans="1:9" ht="25.5" customHeight="1" thickTop="1" x14ac:dyDescent="0.25">
      <c r="A6" s="109" t="s">
        <v>261</v>
      </c>
      <c r="B6" s="110"/>
      <c r="C6" s="110"/>
      <c r="D6" s="110"/>
      <c r="E6" s="110"/>
      <c r="F6" s="110"/>
      <c r="G6" s="110"/>
      <c r="H6" s="111"/>
      <c r="I6" s="42">
        <f>I5</f>
        <v>0</v>
      </c>
    </row>
    <row r="7" spans="1:9" ht="25.5" customHeight="1" x14ac:dyDescent="0.25">
      <c r="A7" s="87"/>
      <c r="B7" s="88"/>
      <c r="C7" s="88"/>
      <c r="D7" s="88"/>
      <c r="E7" s="88"/>
      <c r="F7" s="88"/>
      <c r="G7" s="88"/>
      <c r="H7" s="88"/>
      <c r="I7" s="89"/>
    </row>
    <row r="9" spans="1:9" x14ac:dyDescent="0.25">
      <c r="A9" s="99" t="s">
        <v>10</v>
      </c>
      <c r="B9" s="6"/>
      <c r="C9" s="6"/>
      <c r="D9" s="6"/>
      <c r="E9" s="6"/>
      <c r="F9" s="6"/>
      <c r="G9" s="6"/>
    </row>
    <row r="10" spans="1:9" x14ac:dyDescent="0.25">
      <c r="A10" s="45" t="s">
        <v>244</v>
      </c>
    </row>
    <row r="11" spans="1:9" x14ac:dyDescent="0.25">
      <c r="A11" s="44" t="s">
        <v>232</v>
      </c>
    </row>
    <row r="14" spans="1:9" x14ac:dyDescent="0.25">
      <c r="A14" s="2"/>
    </row>
  </sheetData>
  <mergeCells count="3">
    <mergeCell ref="A2:I2"/>
    <mergeCell ref="A3:I3"/>
    <mergeCell ref="A6:H6"/>
  </mergeCells>
  <pageMargins left="0.7" right="0.7" top="0.75" bottom="0.75" header="0.3" footer="0.3"/>
  <pageSetup paperSize="9" scale="43" orientation="portrait" r:id="rId1"/>
  <ignoredErrors>
    <ignoredError sqref="B5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13C8F-C4C7-4521-B562-4A22675E3C27}">
  <sheetPr>
    <tabColor theme="9" tint="0.79998168889431442"/>
  </sheetPr>
  <dimension ref="A2:H9"/>
  <sheetViews>
    <sheetView zoomScaleNormal="100" zoomScaleSheetLayoutView="90" workbookViewId="0"/>
  </sheetViews>
  <sheetFormatPr defaultRowHeight="15" x14ac:dyDescent="0.25"/>
  <cols>
    <col min="3" max="3" width="24.85546875" customWidth="1"/>
    <col min="5" max="5" width="18.28515625" customWidth="1"/>
    <col min="6" max="6" width="20.140625" customWidth="1"/>
    <col min="7" max="7" width="25.140625" customWidth="1"/>
    <col min="8" max="8" width="23.42578125" customWidth="1"/>
  </cols>
  <sheetData>
    <row r="2" spans="1:8" ht="25.5" customHeight="1" x14ac:dyDescent="0.25">
      <c r="A2" s="125" t="s">
        <v>233</v>
      </c>
      <c r="B2" s="126"/>
      <c r="C2" s="126"/>
      <c r="D2" s="126"/>
      <c r="E2" s="126"/>
      <c r="F2" s="126"/>
      <c r="G2" s="127"/>
      <c r="H2" s="127"/>
    </row>
    <row r="3" spans="1:8" ht="25.5" customHeight="1" x14ac:dyDescent="0.25">
      <c r="A3" s="131" t="s">
        <v>8</v>
      </c>
      <c r="B3" s="126"/>
      <c r="C3" s="126"/>
      <c r="D3" s="126"/>
      <c r="E3" s="126"/>
      <c r="F3" s="126"/>
      <c r="G3" s="127"/>
      <c r="H3" s="127"/>
    </row>
    <row r="4" spans="1:8" ht="45" customHeight="1" x14ac:dyDescent="0.25">
      <c r="A4" s="24" t="s">
        <v>12</v>
      </c>
      <c r="B4" s="24" t="s">
        <v>13</v>
      </c>
      <c r="C4" s="25" t="s">
        <v>14</v>
      </c>
      <c r="D4" s="26" t="s">
        <v>15</v>
      </c>
      <c r="E4" s="27" t="s">
        <v>16</v>
      </c>
      <c r="F4" s="28" t="s">
        <v>17</v>
      </c>
      <c r="G4" s="24" t="s">
        <v>18</v>
      </c>
      <c r="H4" s="100" t="s">
        <v>262</v>
      </c>
    </row>
    <row r="5" spans="1:8" ht="46.9" customHeight="1" thickBot="1" x14ac:dyDescent="0.3">
      <c r="A5" s="34" t="s">
        <v>19</v>
      </c>
      <c r="B5" s="22" t="s">
        <v>234</v>
      </c>
      <c r="C5" s="18" t="s">
        <v>235</v>
      </c>
      <c r="D5" s="69" t="s">
        <v>231</v>
      </c>
      <c r="E5" s="22">
        <v>1000</v>
      </c>
      <c r="F5" s="22">
        <f>E5*3</f>
        <v>3000</v>
      </c>
      <c r="G5" s="70"/>
      <c r="H5" s="71">
        <f>F5*G5</f>
        <v>0</v>
      </c>
    </row>
    <row r="6" spans="1:8" ht="26.25" customHeight="1" thickTop="1" x14ac:dyDescent="0.25">
      <c r="A6" s="109" t="s">
        <v>263</v>
      </c>
      <c r="B6" s="110"/>
      <c r="C6" s="110"/>
      <c r="D6" s="110"/>
      <c r="E6" s="110"/>
      <c r="F6" s="110"/>
      <c r="G6" s="111"/>
      <c r="H6" s="42">
        <f>H5</f>
        <v>0</v>
      </c>
    </row>
    <row r="9" spans="1:8" x14ac:dyDescent="0.25">
      <c r="A9" s="2" t="s">
        <v>10</v>
      </c>
    </row>
  </sheetData>
  <mergeCells count="3">
    <mergeCell ref="A2:H2"/>
    <mergeCell ref="A3:H3"/>
    <mergeCell ref="A6:G6"/>
  </mergeCells>
  <pageMargins left="0.7" right="0.7" top="0.75" bottom="0.75" header="0.3" footer="0.3"/>
  <pageSetup paperSize="9" scale="62" orientation="portrait" r:id="rId1"/>
  <ignoredErrors>
    <ignoredError sqref="B5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724D4-B0D2-49A5-BC38-8B9D067A8388}">
  <sheetPr>
    <tabColor theme="9" tint="0.79998168889431442"/>
  </sheetPr>
  <dimension ref="A2:H11"/>
  <sheetViews>
    <sheetView zoomScaleNormal="100" zoomScaleSheetLayoutView="110" workbookViewId="0"/>
  </sheetViews>
  <sheetFormatPr defaultRowHeight="15" x14ac:dyDescent="0.25"/>
  <cols>
    <col min="3" max="3" width="24.5703125" customWidth="1"/>
    <col min="5" max="5" width="21.5703125" customWidth="1"/>
    <col min="6" max="6" width="21.28515625" customWidth="1"/>
    <col min="7" max="7" width="20.28515625" customWidth="1"/>
    <col min="8" max="8" width="20.140625" customWidth="1"/>
  </cols>
  <sheetData>
    <row r="2" spans="1:8" ht="25.5" customHeight="1" x14ac:dyDescent="0.25">
      <c r="A2" s="125" t="s">
        <v>236</v>
      </c>
      <c r="B2" s="126"/>
      <c r="C2" s="126"/>
      <c r="D2" s="126"/>
      <c r="E2" s="126"/>
      <c r="F2" s="126"/>
      <c r="G2" s="127"/>
      <c r="H2" s="127"/>
    </row>
    <row r="3" spans="1:8" ht="25.5" customHeight="1" x14ac:dyDescent="0.25">
      <c r="A3" s="131" t="s">
        <v>9</v>
      </c>
      <c r="B3" s="126"/>
      <c r="C3" s="126"/>
      <c r="D3" s="126"/>
      <c r="E3" s="126"/>
      <c r="F3" s="126"/>
      <c r="G3" s="127"/>
      <c r="H3" s="127"/>
    </row>
    <row r="4" spans="1:8" ht="38.25" x14ac:dyDescent="0.25">
      <c r="A4" s="24" t="s">
        <v>12</v>
      </c>
      <c r="B4" s="24" t="s">
        <v>13</v>
      </c>
      <c r="C4" s="25" t="s">
        <v>14</v>
      </c>
      <c r="D4" s="26" t="s">
        <v>15</v>
      </c>
      <c r="E4" s="27" t="s">
        <v>16</v>
      </c>
      <c r="F4" s="28" t="s">
        <v>17</v>
      </c>
      <c r="G4" s="24" t="s">
        <v>18</v>
      </c>
      <c r="H4" s="100" t="s">
        <v>257</v>
      </c>
    </row>
    <row r="5" spans="1:8" ht="39" thickBot="1" x14ac:dyDescent="0.3">
      <c r="A5" s="34" t="s">
        <v>19</v>
      </c>
      <c r="B5" s="35" t="s">
        <v>237</v>
      </c>
      <c r="C5" s="41" t="s">
        <v>238</v>
      </c>
      <c r="D5" s="35" t="s">
        <v>231</v>
      </c>
      <c r="E5" s="22">
        <v>1000</v>
      </c>
      <c r="F5" s="22">
        <f>E5*3</f>
        <v>3000</v>
      </c>
      <c r="G5" s="35"/>
      <c r="H5" s="85">
        <f>F5*G5</f>
        <v>0</v>
      </c>
    </row>
    <row r="6" spans="1:8" ht="30" customHeight="1" thickTop="1" x14ac:dyDescent="0.25">
      <c r="A6" s="109" t="s">
        <v>264</v>
      </c>
      <c r="B6" s="110"/>
      <c r="C6" s="110"/>
      <c r="D6" s="110"/>
      <c r="E6" s="110"/>
      <c r="F6" s="110"/>
      <c r="G6" s="111"/>
      <c r="H6" s="42">
        <f>H5</f>
        <v>0</v>
      </c>
    </row>
    <row r="9" spans="1:8" x14ac:dyDescent="0.25">
      <c r="A9" s="2" t="s">
        <v>10</v>
      </c>
    </row>
    <row r="11" spans="1:8" x14ac:dyDescent="0.25">
      <c r="A11" s="62"/>
      <c r="B11" s="62"/>
      <c r="C11" s="62"/>
      <c r="D11" s="62"/>
      <c r="E11" s="62"/>
      <c r="F11" s="62"/>
      <c r="G11" s="62"/>
      <c r="H11" s="62"/>
    </row>
  </sheetData>
  <mergeCells count="3">
    <mergeCell ref="A2:H2"/>
    <mergeCell ref="A3:H3"/>
    <mergeCell ref="A6:G6"/>
  </mergeCells>
  <pageMargins left="0.7" right="0.7" top="0.75" bottom="0.75" header="0.3" footer="0.3"/>
  <pageSetup paperSize="9" scale="64" orientation="portrait" r:id="rId1"/>
  <ignoredErrors>
    <ignoredError sqref="B5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DDAFF-A12A-4B2F-A455-567D69C4315F}">
  <sheetPr>
    <tabColor theme="3" tint="0.89999084444715716"/>
  </sheetPr>
  <dimension ref="A2:H17"/>
  <sheetViews>
    <sheetView zoomScaleNormal="100" zoomScaleSheetLayoutView="100" workbookViewId="0"/>
  </sheetViews>
  <sheetFormatPr defaultRowHeight="15" x14ac:dyDescent="0.25"/>
  <cols>
    <col min="2" max="2" width="50.5703125" customWidth="1"/>
    <col min="4" max="4" width="19.5703125" customWidth="1"/>
    <col min="5" max="5" width="18.7109375" customWidth="1"/>
    <col min="6" max="6" width="20.28515625" customWidth="1"/>
    <col min="7" max="7" width="20.140625" customWidth="1"/>
  </cols>
  <sheetData>
    <row r="2" spans="1:8" ht="25.5" customHeight="1" x14ac:dyDescent="0.25">
      <c r="A2" s="132" t="s">
        <v>239</v>
      </c>
      <c r="B2" s="133"/>
      <c r="C2" s="133"/>
      <c r="D2" s="133"/>
      <c r="E2" s="133"/>
      <c r="F2" s="134"/>
      <c r="G2" s="134"/>
    </row>
    <row r="3" spans="1:8" ht="25.5" customHeight="1" x14ac:dyDescent="0.25">
      <c r="A3" s="135" t="s">
        <v>252</v>
      </c>
      <c r="B3" s="133"/>
      <c r="C3" s="133"/>
      <c r="D3" s="133"/>
      <c r="E3" s="133"/>
      <c r="F3" s="134"/>
      <c r="G3" s="134"/>
    </row>
    <row r="4" spans="1:8" ht="38.25" x14ac:dyDescent="0.25">
      <c r="A4" s="51" t="s">
        <v>12</v>
      </c>
      <c r="B4" s="52" t="s">
        <v>14</v>
      </c>
      <c r="C4" s="53" t="s">
        <v>15</v>
      </c>
      <c r="D4" s="54" t="s">
        <v>16</v>
      </c>
      <c r="E4" s="55" t="s">
        <v>17</v>
      </c>
      <c r="F4" s="51" t="s">
        <v>18</v>
      </c>
      <c r="G4" s="101" t="s">
        <v>257</v>
      </c>
    </row>
    <row r="5" spans="1:8" ht="47.25" customHeight="1" x14ac:dyDescent="0.25">
      <c r="A5" s="93" t="s">
        <v>19</v>
      </c>
      <c r="B5" s="56" t="s">
        <v>240</v>
      </c>
      <c r="C5" s="39" t="s">
        <v>231</v>
      </c>
      <c r="D5" s="21">
        <v>5000</v>
      </c>
      <c r="E5" s="21">
        <f t="shared" ref="E5:E10" si="0">D5*3</f>
        <v>15000</v>
      </c>
      <c r="F5" s="73"/>
      <c r="G5" s="74">
        <f t="shared" ref="G5:G10" si="1">E5*F5</f>
        <v>0</v>
      </c>
    </row>
    <row r="6" spans="1:8" ht="45.75" customHeight="1" x14ac:dyDescent="0.25">
      <c r="A6" s="29" t="s">
        <v>23</v>
      </c>
      <c r="B6" s="58" t="s">
        <v>241</v>
      </c>
      <c r="C6" s="30" t="s">
        <v>231</v>
      </c>
      <c r="D6" s="21">
        <v>120</v>
      </c>
      <c r="E6" s="21">
        <f t="shared" si="0"/>
        <v>360</v>
      </c>
      <c r="F6" s="75"/>
      <c r="G6" s="76">
        <f t="shared" si="1"/>
        <v>0</v>
      </c>
    </row>
    <row r="7" spans="1:8" ht="39.75" customHeight="1" x14ac:dyDescent="0.25">
      <c r="A7" s="29" t="s">
        <v>26</v>
      </c>
      <c r="B7" s="58" t="s">
        <v>253</v>
      </c>
      <c r="C7" s="30" t="s">
        <v>248</v>
      </c>
      <c r="D7" s="21">
        <v>50</v>
      </c>
      <c r="E7" s="21">
        <f t="shared" si="0"/>
        <v>150</v>
      </c>
      <c r="F7" s="75"/>
      <c r="G7" s="76">
        <f t="shared" si="1"/>
        <v>0</v>
      </c>
    </row>
    <row r="8" spans="1:8" ht="191.25" x14ac:dyDescent="0.25">
      <c r="A8" s="94" t="s">
        <v>29</v>
      </c>
      <c r="B8" s="58" t="s">
        <v>249</v>
      </c>
      <c r="C8" s="30" t="s">
        <v>248</v>
      </c>
      <c r="D8" s="21">
        <v>60</v>
      </c>
      <c r="E8" s="21">
        <f t="shared" si="0"/>
        <v>180</v>
      </c>
      <c r="F8" s="77"/>
      <c r="G8" s="76">
        <f t="shared" si="1"/>
        <v>0</v>
      </c>
    </row>
    <row r="9" spans="1:8" ht="82.15" customHeight="1" x14ac:dyDescent="0.25">
      <c r="A9" s="29" t="s">
        <v>32</v>
      </c>
      <c r="B9" s="58" t="s">
        <v>250</v>
      </c>
      <c r="C9" s="30" t="s">
        <v>255</v>
      </c>
      <c r="D9" s="21">
        <v>30</v>
      </c>
      <c r="E9" s="21">
        <f t="shared" si="0"/>
        <v>90</v>
      </c>
      <c r="F9" s="77"/>
      <c r="G9" s="76">
        <f t="shared" si="1"/>
        <v>0</v>
      </c>
    </row>
    <row r="10" spans="1:8" ht="64.5" thickBot="1" x14ac:dyDescent="0.3">
      <c r="A10" s="29" t="s">
        <v>36</v>
      </c>
      <c r="B10" s="41" t="s">
        <v>251</v>
      </c>
      <c r="C10" s="35" t="s">
        <v>248</v>
      </c>
      <c r="D10" s="22">
        <v>20</v>
      </c>
      <c r="E10" s="22">
        <f t="shared" si="0"/>
        <v>60</v>
      </c>
      <c r="F10" s="78"/>
      <c r="G10" s="79">
        <f>E10*F10</f>
        <v>0</v>
      </c>
    </row>
    <row r="11" spans="1:8" ht="36" customHeight="1" thickTop="1" x14ac:dyDescent="0.25">
      <c r="A11" s="109" t="s">
        <v>265</v>
      </c>
      <c r="B11" s="136"/>
      <c r="C11" s="136"/>
      <c r="D11" s="136"/>
      <c r="E11" s="136"/>
      <c r="F11" s="137"/>
      <c r="G11" s="42">
        <f>SUM(G5:G10)</f>
        <v>0</v>
      </c>
    </row>
    <row r="14" spans="1:8" s="90" customFormat="1" ht="12" x14ac:dyDescent="0.2">
      <c r="A14" s="99" t="s">
        <v>10</v>
      </c>
    </row>
    <row r="15" spans="1:8" s="92" customFormat="1" ht="33" customHeight="1" x14ac:dyDescent="0.25">
      <c r="A15" s="138" t="s">
        <v>245</v>
      </c>
      <c r="B15" s="139"/>
      <c r="C15" s="139"/>
      <c r="D15" s="139"/>
      <c r="E15" s="139"/>
      <c r="F15" s="139"/>
      <c r="G15" s="139"/>
      <c r="H15" s="91"/>
    </row>
    <row r="16" spans="1:8" x14ac:dyDescent="0.25">
      <c r="A16" s="61"/>
      <c r="B16" s="61"/>
      <c r="C16" s="61"/>
      <c r="D16" s="61"/>
      <c r="E16" s="61"/>
      <c r="F16" s="61"/>
      <c r="G16" s="61"/>
      <c r="H16" s="61"/>
    </row>
    <row r="17" spans="1:8" x14ac:dyDescent="0.25">
      <c r="A17" s="61"/>
      <c r="B17" s="61"/>
      <c r="C17" s="61"/>
      <c r="D17" s="61"/>
      <c r="E17" s="61"/>
      <c r="F17" s="61"/>
      <c r="G17" s="61"/>
      <c r="H17" s="61"/>
    </row>
  </sheetData>
  <mergeCells count="4">
    <mergeCell ref="A2:G2"/>
    <mergeCell ref="A3:G3"/>
    <mergeCell ref="A11:F11"/>
    <mergeCell ref="A15:G15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</vt:i4>
      </vt:variant>
    </vt:vector>
  </HeadingPairs>
  <TitlesOfParts>
    <vt:vector size="9" baseType="lpstr">
      <vt:lpstr>REKAPITULACIJA</vt:lpstr>
      <vt:lpstr>SKLOP 1-TEHNIČNI</vt:lpstr>
      <vt:lpstr>SKLOP 2-GRADBENI</vt:lpstr>
      <vt:lpstr>SKLOP 3-KOMUNALNI</vt:lpstr>
      <vt:lpstr>SKLOP 4-ŽLINDRA</vt:lpstr>
      <vt:lpstr>SKLOP 5-EF PEPEL</vt:lpstr>
      <vt:lpstr>SKLOP 6-SADRA</vt:lpstr>
      <vt:lpstr>SKLOP 7-ČRPANJA</vt:lpstr>
      <vt:lpstr>'SKLOP 7-ČRPANJA'!Področje_tiskanja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Mihaela Ovčjak</dc:creator>
  <cp:lastModifiedBy>Biljana Tepej</cp:lastModifiedBy>
  <cp:lastPrinted>2025-04-02T11:39:34Z</cp:lastPrinted>
  <dcterms:created xsi:type="dcterms:W3CDTF">2025-01-22T08:01:41Z</dcterms:created>
  <dcterms:modified xsi:type="dcterms:W3CDTF">2025-04-02T11:40:21Z</dcterms:modified>
</cp:coreProperties>
</file>